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240" yWindow="150" windowWidth="19320" windowHeight="12015"/>
  </bookViews>
  <sheets>
    <sheet name="РЕЕСТР" sheetId="3" r:id="rId1"/>
  </sheets>
  <definedNames>
    <definedName name="_xlnm.Print_Titles" localSheetId="0">РЕЕСТР!$15:$15</definedName>
    <definedName name="_xlnm.Print_Area" localSheetId="0">РЕЕСТР!$A$1:$M$244</definedName>
  </definedNames>
  <calcPr calcId="125725"/>
</workbook>
</file>

<file path=xl/calcChain.xml><?xml version="1.0" encoding="utf-8"?>
<calcChain xmlns="http://schemas.openxmlformats.org/spreadsheetml/2006/main">
  <c r="L120" i="3"/>
  <c r="M120"/>
  <c r="K120"/>
  <c r="H169"/>
  <c r="I169"/>
  <c r="J169"/>
  <c r="L169"/>
  <c r="M169"/>
  <c r="K169"/>
  <c r="H171"/>
  <c r="I171"/>
  <c r="J171"/>
  <c r="L171"/>
  <c r="M171"/>
  <c r="K171"/>
  <c r="H173"/>
  <c r="I173"/>
  <c r="J173"/>
  <c r="L173"/>
  <c r="M173"/>
  <c r="K173"/>
  <c r="H175"/>
  <c r="I175"/>
  <c r="J175"/>
  <c r="L175"/>
  <c r="M175"/>
  <c r="K175"/>
  <c r="H177"/>
  <c r="I177"/>
  <c r="J177"/>
  <c r="L177"/>
  <c r="M177"/>
  <c r="K177"/>
  <c r="M153"/>
  <c r="K228"/>
  <c r="L228"/>
  <c r="M228"/>
  <c r="I228"/>
  <c r="J228"/>
  <c r="H228"/>
  <c r="I215"/>
  <c r="J215"/>
  <c r="K215"/>
  <c r="L215"/>
  <c r="M215"/>
  <c r="H215"/>
  <c r="I217"/>
  <c r="J217"/>
  <c r="K217"/>
  <c r="L217"/>
  <c r="M217"/>
  <c r="H217"/>
  <c r="I219"/>
  <c r="J219"/>
  <c r="K219"/>
  <c r="L219"/>
  <c r="M219"/>
  <c r="H219"/>
  <c r="I221"/>
  <c r="J221"/>
  <c r="K221"/>
  <c r="L221"/>
  <c r="M221"/>
  <c r="H221"/>
  <c r="I223"/>
  <c r="J223"/>
  <c r="K223"/>
  <c r="L223"/>
  <c r="M223"/>
  <c r="H223"/>
  <c r="I225"/>
  <c r="J225"/>
  <c r="K225"/>
  <c r="L225"/>
  <c r="M225"/>
  <c r="H225"/>
  <c r="I212"/>
  <c r="J212"/>
  <c r="K212"/>
  <c r="L212"/>
  <c r="M212"/>
  <c r="H212"/>
  <c r="I210"/>
  <c r="J210"/>
  <c r="K210"/>
  <c r="L210"/>
  <c r="M210"/>
  <c r="H210"/>
  <c r="I208"/>
  <c r="J208"/>
  <c r="K208"/>
  <c r="L208"/>
  <c r="M208"/>
  <c r="H208"/>
  <c r="I206"/>
  <c r="J206"/>
  <c r="K206"/>
  <c r="L206"/>
  <c r="M206"/>
  <c r="H206"/>
  <c r="I204"/>
  <c r="J204"/>
  <c r="K204"/>
  <c r="L204"/>
  <c r="M204"/>
  <c r="H204"/>
  <c r="I201"/>
  <c r="J201"/>
  <c r="K201"/>
  <c r="L201"/>
  <c r="M201"/>
  <c r="H201"/>
  <c r="I199"/>
  <c r="J199"/>
  <c r="K199"/>
  <c r="L199"/>
  <c r="M199"/>
  <c r="H199"/>
  <c r="I197"/>
  <c r="J197"/>
  <c r="K197"/>
  <c r="L197"/>
  <c r="M197"/>
  <c r="I195"/>
  <c r="J195"/>
  <c r="J194" s="1"/>
  <c r="K195"/>
  <c r="L195"/>
  <c r="M195"/>
  <c r="H197"/>
  <c r="H195"/>
  <c r="I192"/>
  <c r="J192"/>
  <c r="K192"/>
  <c r="L192"/>
  <c r="M192"/>
  <c r="N192"/>
  <c r="I190"/>
  <c r="J190"/>
  <c r="K190"/>
  <c r="L190"/>
  <c r="M190"/>
  <c r="H192"/>
  <c r="H189" s="1"/>
  <c r="H190"/>
  <c r="I185"/>
  <c r="I184" s="1"/>
  <c r="J185"/>
  <c r="J184" s="1"/>
  <c r="K185"/>
  <c r="K184" s="1"/>
  <c r="L185"/>
  <c r="L184" s="1"/>
  <c r="M185"/>
  <c r="M184" s="1"/>
  <c r="H185"/>
  <c r="H184" s="1"/>
  <c r="I181"/>
  <c r="I180" s="1"/>
  <c r="J181"/>
  <c r="J180" s="1"/>
  <c r="K181"/>
  <c r="K180" s="1"/>
  <c r="L181"/>
  <c r="L180" s="1"/>
  <c r="M181"/>
  <c r="M180" s="1"/>
  <c r="H181"/>
  <c r="H180" s="1"/>
  <c r="I153"/>
  <c r="J153"/>
  <c r="K153"/>
  <c r="L153"/>
  <c r="H153"/>
  <c r="I146"/>
  <c r="J146"/>
  <c r="K146"/>
  <c r="L146"/>
  <c r="M146"/>
  <c r="H146"/>
  <c r="I144"/>
  <c r="J144"/>
  <c r="K144"/>
  <c r="L144"/>
  <c r="M144"/>
  <c r="H144"/>
  <c r="I142"/>
  <c r="J142"/>
  <c r="K142"/>
  <c r="L142"/>
  <c r="M142"/>
  <c r="H142"/>
  <c r="I140"/>
  <c r="J140"/>
  <c r="K140"/>
  <c r="L140"/>
  <c r="M140"/>
  <c r="N140"/>
  <c r="H140"/>
  <c r="I137"/>
  <c r="J137"/>
  <c r="K137"/>
  <c r="L137"/>
  <c r="M137"/>
  <c r="H137"/>
  <c r="I129"/>
  <c r="J129"/>
  <c r="K129"/>
  <c r="L129"/>
  <c r="M129"/>
  <c r="H129"/>
  <c r="I126"/>
  <c r="J126"/>
  <c r="K126"/>
  <c r="L126"/>
  <c r="M126"/>
  <c r="H126"/>
  <c r="I124"/>
  <c r="J124"/>
  <c r="K124"/>
  <c r="L124"/>
  <c r="M124"/>
  <c r="H124"/>
  <c r="I121"/>
  <c r="J121"/>
  <c r="K121"/>
  <c r="L121"/>
  <c r="M121"/>
  <c r="H121"/>
  <c r="J114"/>
  <c r="K114"/>
  <c r="L114"/>
  <c r="M114"/>
  <c r="I116"/>
  <c r="I112"/>
  <c r="J112"/>
  <c r="K112"/>
  <c r="K111" s="1"/>
  <c r="L112"/>
  <c r="L111" s="1"/>
  <c r="M112"/>
  <c r="H112"/>
  <c r="I114"/>
  <c r="I111" s="1"/>
  <c r="I110" s="1"/>
  <c r="H114"/>
  <c r="I117"/>
  <c r="J117"/>
  <c r="J116" s="1"/>
  <c r="K117"/>
  <c r="K116" s="1"/>
  <c r="L117"/>
  <c r="L116" s="1"/>
  <c r="M117"/>
  <c r="M116" s="1"/>
  <c r="H117"/>
  <c r="H116" s="1"/>
  <c r="H103"/>
  <c r="I104"/>
  <c r="J104"/>
  <c r="K104"/>
  <c r="L104"/>
  <c r="L103" s="1"/>
  <c r="M104"/>
  <c r="M103" s="1"/>
  <c r="H104"/>
  <c r="I107"/>
  <c r="I106" s="1"/>
  <c r="J107"/>
  <c r="J106" s="1"/>
  <c r="K107"/>
  <c r="K106" s="1"/>
  <c r="L107"/>
  <c r="L106" s="1"/>
  <c r="M107"/>
  <c r="M106" s="1"/>
  <c r="H107"/>
  <c r="H106" s="1"/>
  <c r="J94"/>
  <c r="K94"/>
  <c r="L94"/>
  <c r="M94"/>
  <c r="H94"/>
  <c r="H96"/>
  <c r="J96"/>
  <c r="K96"/>
  <c r="L96"/>
  <c r="M96"/>
  <c r="I96"/>
  <c r="J92"/>
  <c r="K92"/>
  <c r="L92"/>
  <c r="M92"/>
  <c r="H92"/>
  <c r="M99"/>
  <c r="J99"/>
  <c r="K99"/>
  <c r="L99"/>
  <c r="H99"/>
  <c r="I99"/>
  <c r="I94"/>
  <c r="I92"/>
  <c r="I88"/>
  <c r="I87" s="1"/>
  <c r="J88"/>
  <c r="J87" s="1"/>
  <c r="K88"/>
  <c r="K87" s="1"/>
  <c r="L88"/>
  <c r="L87" s="1"/>
  <c r="M88"/>
  <c r="M87" s="1"/>
  <c r="H88"/>
  <c r="H87" s="1"/>
  <c r="I85"/>
  <c r="J85"/>
  <c r="K85"/>
  <c r="L85"/>
  <c r="M85"/>
  <c r="H85"/>
  <c r="I82"/>
  <c r="J82"/>
  <c r="K82"/>
  <c r="L82"/>
  <c r="M82"/>
  <c r="H82"/>
  <c r="L74"/>
  <c r="L73" s="1"/>
  <c r="L77"/>
  <c r="L76" s="1"/>
  <c r="M77"/>
  <c r="M76" s="1"/>
  <c r="I77"/>
  <c r="I76" s="1"/>
  <c r="J77"/>
  <c r="J76" s="1"/>
  <c r="K77"/>
  <c r="K76" s="1"/>
  <c r="H77"/>
  <c r="H76" s="1"/>
  <c r="I74"/>
  <c r="I73" s="1"/>
  <c r="J74"/>
  <c r="J73" s="1"/>
  <c r="K74"/>
  <c r="K73" s="1"/>
  <c r="M74"/>
  <c r="M73" s="1"/>
  <c r="H74"/>
  <c r="H73" s="1"/>
  <c r="I70"/>
  <c r="I69" s="1"/>
  <c r="J70"/>
  <c r="J69" s="1"/>
  <c r="K70"/>
  <c r="K69" s="1"/>
  <c r="L70"/>
  <c r="M70"/>
  <c r="M69" s="1"/>
  <c r="J54"/>
  <c r="K54"/>
  <c r="L54"/>
  <c r="M54"/>
  <c r="I65"/>
  <c r="J65"/>
  <c r="J64" s="1"/>
  <c r="K65"/>
  <c r="K64" s="1"/>
  <c r="L65"/>
  <c r="L64" s="1"/>
  <c r="M65"/>
  <c r="M64" s="1"/>
  <c r="H65"/>
  <c r="H64" s="1"/>
  <c r="L69"/>
  <c r="H70"/>
  <c r="H69" s="1"/>
  <c r="J59"/>
  <c r="K59"/>
  <c r="L59"/>
  <c r="M59"/>
  <c r="I64"/>
  <c r="I59"/>
  <c r="H54"/>
  <c r="H53" s="1"/>
  <c r="I54"/>
  <c r="I50"/>
  <c r="I49" s="1"/>
  <c r="J50"/>
  <c r="K50"/>
  <c r="K49" s="1"/>
  <c r="L50"/>
  <c r="L49" s="1"/>
  <c r="M50"/>
  <c r="M49" s="1"/>
  <c r="H50"/>
  <c r="H48" s="1"/>
  <c r="I48" l="1"/>
  <c r="K81"/>
  <c r="K80" s="1"/>
  <c r="H179"/>
  <c r="J214"/>
  <c r="H214"/>
  <c r="I214"/>
  <c r="J48"/>
  <c r="H194"/>
  <c r="I194"/>
  <c r="L214"/>
  <c r="M214"/>
  <c r="M194"/>
  <c r="K214"/>
  <c r="L194"/>
  <c r="K194"/>
  <c r="H188"/>
  <c r="H187" s="1"/>
  <c r="K53"/>
  <c r="J179"/>
  <c r="K48"/>
  <c r="M48"/>
  <c r="H111"/>
  <c r="H110" s="1"/>
  <c r="L110"/>
  <c r="H120"/>
  <c r="M179"/>
  <c r="I179"/>
  <c r="H49"/>
  <c r="J49"/>
  <c r="L48"/>
  <c r="I72"/>
  <c r="K179"/>
  <c r="L189"/>
  <c r="J189"/>
  <c r="J188" s="1"/>
  <c r="J187" s="1"/>
  <c r="H72"/>
  <c r="K72"/>
  <c r="L81"/>
  <c r="L80" s="1"/>
  <c r="J72"/>
  <c r="M81"/>
  <c r="M80" s="1"/>
  <c r="I81"/>
  <c r="I80" s="1"/>
  <c r="I120"/>
  <c r="L179"/>
  <c r="M189"/>
  <c r="I189"/>
  <c r="I188" s="1"/>
  <c r="I187" s="1"/>
  <c r="K189"/>
  <c r="J120"/>
  <c r="K110"/>
  <c r="M111"/>
  <c r="M110" s="1"/>
  <c r="J111"/>
  <c r="J110" s="1"/>
  <c r="L53"/>
  <c r="M102"/>
  <c r="I102"/>
  <c r="I103"/>
  <c r="I53"/>
  <c r="M53"/>
  <c r="H81"/>
  <c r="H80" s="1"/>
  <c r="L102"/>
  <c r="H102"/>
  <c r="J102"/>
  <c r="J103"/>
  <c r="K102"/>
  <c r="K103"/>
  <c r="I91"/>
  <c r="I90" s="1"/>
  <c r="J91"/>
  <c r="J90" s="1"/>
  <c r="K91"/>
  <c r="K90" s="1"/>
  <c r="H91"/>
  <c r="H90" s="1"/>
  <c r="L91"/>
  <c r="L90" s="1"/>
  <c r="M91"/>
  <c r="M90" s="1"/>
  <c r="J81"/>
  <c r="J80" s="1"/>
  <c r="L72"/>
  <c r="M72"/>
  <c r="J53"/>
  <c r="I79" l="1"/>
  <c r="K79"/>
  <c r="M188"/>
  <c r="M187" s="1"/>
  <c r="L188"/>
  <c r="L187" s="1"/>
  <c r="K188"/>
  <c r="K187" s="1"/>
  <c r="H79"/>
  <c r="M79"/>
  <c r="L79"/>
  <c r="J79"/>
  <c r="K42"/>
  <c r="I46"/>
  <c r="J46"/>
  <c r="K46"/>
  <c r="L46"/>
  <c r="M46"/>
  <c r="I44"/>
  <c r="J44"/>
  <c r="K44"/>
  <c r="L44"/>
  <c r="M44"/>
  <c r="I42"/>
  <c r="J42"/>
  <c r="L42"/>
  <c r="M42"/>
  <c r="I40"/>
  <c r="J40"/>
  <c r="K40"/>
  <c r="L40"/>
  <c r="M40"/>
  <c r="H46"/>
  <c r="H44"/>
  <c r="H42"/>
  <c r="H40"/>
  <c r="H39" l="1"/>
  <c r="H38" s="1"/>
  <c r="I39"/>
  <c r="I38" s="1"/>
  <c r="M39"/>
  <c r="M38" s="1"/>
  <c r="J39"/>
  <c r="J38" s="1"/>
  <c r="K39"/>
  <c r="K38" s="1"/>
  <c r="L39"/>
  <c r="L38" s="1"/>
  <c r="J21"/>
  <c r="J20" s="1"/>
  <c r="K21"/>
  <c r="K20" s="1"/>
  <c r="L21"/>
  <c r="L20" s="1"/>
  <c r="M21"/>
  <c r="M20" s="1"/>
  <c r="J26"/>
  <c r="K26"/>
  <c r="L26"/>
  <c r="M26"/>
  <c r="J31"/>
  <c r="K31"/>
  <c r="L31"/>
  <c r="M31"/>
  <c r="J36"/>
  <c r="K36"/>
  <c r="L36"/>
  <c r="M36"/>
  <c r="J19" l="1"/>
  <c r="J18" s="1"/>
  <c r="M19"/>
  <c r="M18" s="1"/>
  <c r="L19"/>
  <c r="L18" s="1"/>
  <c r="K19"/>
  <c r="K18" s="1"/>
  <c r="I36"/>
  <c r="H31"/>
  <c r="I31"/>
  <c r="H26"/>
  <c r="I26"/>
  <c r="H21"/>
  <c r="I21"/>
  <c r="H19" l="1"/>
  <c r="H18" s="1"/>
  <c r="H20"/>
  <c r="I20"/>
  <c r="I19"/>
  <c r="I18" s="1"/>
  <c r="J17"/>
  <c r="J16" s="1"/>
  <c r="L17"/>
  <c r="L16" s="1"/>
  <c r="K17" l="1"/>
  <c r="K16" s="1"/>
  <c r="H17"/>
  <c r="H16" s="1"/>
  <c r="I17"/>
  <c r="I16" s="1"/>
  <c r="M17"/>
  <c r="M16" s="1"/>
  <c r="K242" l="1"/>
  <c r="M242"/>
  <c r="H242"/>
  <c r="J242"/>
  <c r="L242"/>
  <c r="I242" l="1"/>
</calcChain>
</file>

<file path=xl/sharedStrings.xml><?xml version="1.0" encoding="utf-8"?>
<sst xmlns="http://schemas.openxmlformats.org/spreadsheetml/2006/main" count="876" uniqueCount="365">
  <si>
    <t/>
  </si>
  <si>
    <t>000</t>
  </si>
  <si>
    <t>НАЛОГОВЫЕ И НЕНАЛОГОВЫЕ ДОХОДЫ</t>
  </si>
  <si>
    <t>Налоговые доходы</t>
  </si>
  <si>
    <t>НАЛОГИ НА ПРИБЫЛЬ, ДОХОДЫ</t>
  </si>
  <si>
    <t>182</t>
  </si>
  <si>
    <t>Федеральная налоговая служба</t>
  </si>
  <si>
    <t>Налог на доходы физических лиц</t>
  </si>
  <si>
    <t xml:space="preserve">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</si>
  <si>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</si>
  <si>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1 01 02010 01 1000 110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</si>
  <si>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</si>
  <si>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</si>
  <si>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</si>
  <si>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1 01 02020 01 1000 110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</si>
  <si>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</si>
  <si>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</si>
  <si>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</si>
  <si>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1 01 02030 01 1000 110 </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</si>
  <si>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</si>
  <si>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</si>
  <si>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</si>
  <si>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100</t>
  </si>
  <si>
    <t>Федеральное казначейство</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</si>
  <si>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</si>
  <si>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</si>
  <si>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</si>
  <si>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</si>
  <si>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</si>
  <si>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</si>
  <si>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</si>
  <si>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</si>
  <si>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</si>
  <si>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ГОСУДАРСТВЕННАЯ ПОШЛИНА</t>
  </si>
  <si>
    <t>188</t>
  </si>
  <si>
    <t>321</t>
  </si>
  <si>
    <t>019</t>
  </si>
  <si>
    <t>Неналоговые доходы</t>
  </si>
  <si>
    <t>ДОХОДЫ ОТ ИСПОЛЬЗОВАНИЯ ИМУЩЕСТВА, НАХОДЯЩЕГОСЯ В ГОСУДАРСТВЕННОЙ И МУНИЦИПАЛЬНОЙ СОБСТВЕННОСТИ</t>
  </si>
  <si>
    <t>015</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</si>
  <si>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</si>
  <si>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</si>
  <si>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</si>
  <si>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ПЛАТЕЖИ ПРИ ПОЛЬЗОВАНИИ ПРИРОДНЫМИ РЕСУРСАМИ</t>
  </si>
  <si>
    <t>048</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</si>
  <si>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</si>
  <si>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</si>
  <si>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</si>
  <si>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1 12 01010 01 6000 120 </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</si>
  <si>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</si>
  <si>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1 12 01030 01 0000 120 </t>
  </si>
  <si>
    <t>Плата за сбросы загрязняющих веществ в водные объекты</t>
  </si>
  <si>
    <t xml:space="preserve">1 12 01030 01 6000 120 </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</si>
  <si>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</si>
  <si>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 xml:space="preserve">1 12 01040 01 0000 120 </t>
  </si>
  <si>
    <t>Плата за размещение отходов производства и потребления</t>
  </si>
  <si>
    <t xml:space="preserve">1 12 01040 01 6000 120 </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</si>
  <si>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</si>
  <si>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ДОХОДЫ ОТ ОКАЗАНИЯ ПЛАТНЫХ УСЛУГ (РАБОТ) И КОМПЕНСАЦИИ ЗАТРАТ ГОСУДАРСТВА</t>
  </si>
  <si>
    <t>Доходы от оказания платных услуг (работ)</t>
  </si>
  <si>
    <t>001</t>
  </si>
  <si>
    <t>918</t>
  </si>
  <si>
    <t>Доходы от компенсации затрат государства</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</si>
  <si>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</si>
  <si>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</si>
  <si>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</si>
  <si>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ШТРАФЫ, САНКЦИИ, ВОЗМЕЩЕНИЕ УЩЕРБА</t>
  </si>
  <si>
    <t>Денежные взыскания (штрафы) за нарушение законодательства о налогах и сборах</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</si>
  <si>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</si>
  <si>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Прочие поступления от денежных взысканий (штрафов) и иных сумм в возмещение ущерба</t>
  </si>
  <si>
    <t>141</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</si>
  <si>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</si>
  <si>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</si>
  <si>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</si>
  <si>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 xml:space="preserve">2 02 15001 00 0000 151 </t>
  </si>
  <si>
    <t>Дотации на выравнивание бюджетной обеспеченности</t>
  </si>
  <si>
    <t>Наименование группы источников доходов бюджетов/ наименование источника дохода бюджета</t>
  </si>
  <si>
    <t>Классификация доходов бюджета</t>
  </si>
  <si>
    <t>Х</t>
  </si>
  <si>
    <t>Министерство внутренних дел Российской Федерации</t>
  </si>
  <si>
    <t>Федеральная служба государственной регистрации, кадастра и картографии</t>
  </si>
  <si>
    <t>Федеральная служба по надзору в сфере природопользования</t>
  </si>
  <si>
    <t>Федеральная служба по надзору в сфере защиты прав потребителей и благополучия человека</t>
  </si>
  <si>
    <t>Коды</t>
  </si>
  <si>
    <t>Форма по ОКУД</t>
  </si>
  <si>
    <t>Дата</t>
  </si>
  <si>
    <t>Глава по БК</t>
  </si>
  <si>
    <t>по ОКТМО</t>
  </si>
  <si>
    <t>по ОКЕИ</t>
  </si>
  <si>
    <t>Наименование бюджета</t>
  </si>
  <si>
    <t>Всего:</t>
  </si>
  <si>
    <t>Плата за выбросы загрязняющих веществ в атмосферный воздух передвижными объектами</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</si>
  <si>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</si>
  <si>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1 12 01020 01 0000 120</t>
  </si>
  <si>
    <t xml:space="preserve"> 12 01020 01 6000 120</t>
  </si>
  <si>
    <t>Плата за размещение отходов производства и потребления (пени по соответствующему платежу)</t>
  </si>
  <si>
    <t xml:space="preserve">1 12 01040 01 2100 120 </t>
  </si>
  <si>
    <t>906</t>
  </si>
  <si>
    <t>ПРОЧИЕ НЕНАЛОГОВЫЕ ДОХОДЫ</t>
  </si>
  <si>
    <t>Невыясненные поступления</t>
  </si>
  <si>
    <t>Прочие неналоговые доходы</t>
  </si>
  <si>
    <t>Дотации бюджетам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</si>
  <si>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</si>
  <si>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на реализацию федеральных целевых программ</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</si>
  <si>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</si>
  <si>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бюджетной системы Российской Федерации</t>
  </si>
  <si>
    <t>ПРОЧИЕ БЕЗВОЗМЕЗДНЫЕ ПОСТУПЛЕНИЯ</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</si>
  <si>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</si>
  <si>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</si>
  <si>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2 02 15002 00 0000 151</t>
  </si>
  <si>
    <t xml:space="preserve"> 2 02 20051 00 0000 151</t>
  </si>
  <si>
    <t>2 02 25097 00 0000 151</t>
  </si>
  <si>
    <t>927</t>
  </si>
  <si>
    <t>2 19 00000 02 0000 151</t>
  </si>
  <si>
    <t>1 01 02010 01 2100 110</t>
  </si>
  <si>
    <t>1 01 02010 01 3000 110</t>
  </si>
  <si>
    <t>1 01 02010 01 4000 110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</si>
  <si>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</si>
  <si>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</si>
  <si>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</si>
  <si>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1 01 02020 01 2100 110</t>
  </si>
  <si>
    <t>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</si>
  <si>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</si>
  <si>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</si>
  <si>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1 01 02030 01 2100 110</t>
  </si>
  <si>
    <t>1 01 02030 01 3000 110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</si>
  <si>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</si>
  <si>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</si>
  <si>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1 05 02010 02 0000 110</t>
  </si>
  <si>
    <t>Единый налог на вмененный доход для отдельных видов деятельности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</si>
  <si>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</si>
  <si>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</si>
  <si>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1 05 02010 02 2100 110</t>
  </si>
  <si>
    <t>1 05 02010 02 3000 110</t>
  </si>
  <si>
    <t>Единый налог на вмененный доход для отдельных видов деятельности (пени по соответствующему платежу)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</si>
  <si>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</si>
  <si>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(за налоговые периоды, истекшие до 1 января 2011 года)</t>
  </si>
  <si>
    <t>1 05 02020 02 1000 110</t>
  </si>
  <si>
    <t>1 05 02020 02 2100 110</t>
  </si>
  <si>
    <t>1 05 02020 02 2200 110</t>
  </si>
  <si>
    <t>1 05 02020 02 3000 110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</si>
  <si>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</si>
  <si>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Единый налог на вмененный доход для отдельных видов деятельности (за налоговые периоды, истекшие до 1 января 2011 года) (проценты по соответствующему платежу)</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</si>
  <si>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</si>
  <si>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Единый сельскохозяйственный налог</t>
  </si>
  <si>
    <t>1 05 03010 01 0000 110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</si>
  <si>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</si>
  <si>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Единый сельскохозяйственный налог (пени по соответствующему платежу)</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</si>
  <si>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</si>
  <si>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1 05 03010 01 1000 110</t>
  </si>
  <si>
    <t>1 05 03010 01 2100 110</t>
  </si>
  <si>
    <t>1 05 03010 01 3000 110</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</si>
  <si>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</si>
  <si>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</si>
  <si>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1 05 04020 02 0000 110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</si>
  <si>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</si>
  <si>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</si>
  <si>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</si>
  <si>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</si>
  <si>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1 08 03010 01 1000 110</t>
  </si>
  <si>
    <t>Государственная пошлина за выдачу разрешения на установку рекламной конструкции</t>
  </si>
  <si>
    <t>1 08 07150 01 0000 110</t>
  </si>
  <si>
    <t>1 08 07150 01 1000 110</t>
  </si>
  <si>
    <t>Администрация Тамбовского района</t>
  </si>
  <si>
    <t>1 11 05030 00 0000 120</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</si>
  <si>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</si>
  <si>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</si>
  <si>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</si>
  <si>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</si>
  <si>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1 11 05013 05 0000 120</t>
  </si>
  <si>
    <t>1 11 05013 10 0000 120</t>
  </si>
  <si>
    <t>030</t>
  </si>
  <si>
    <t>Комитет по управлению муниципальным имуществом Тамбовского района</t>
  </si>
  <si>
    <t>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</si>
  <si>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</si>
  <si>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</si>
  <si>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1 11 05025 05 0000 120</t>
  </si>
  <si>
    <t>1 11 05035 05 0000 120</t>
  </si>
  <si>
    <t>1 12 01030 01 2100 120</t>
  </si>
  <si>
    <t>Плата за сбросы загрязняющих веществ в водные объекты (пени по соответствующему платежу)</t>
  </si>
  <si>
    <t>1 13 01995 05 0000 130</t>
  </si>
  <si>
    <t>Прочие доходы от оказания платных услуг (работ) получателями средств бюджетов муниципальных районов</t>
  </si>
  <si>
    <t>1 13 02995 05 0000 130</t>
  </si>
  <si>
    <t>005</t>
  </si>
  <si>
    <t>Отдел образования администрации Тамбовского района  Амурской области</t>
  </si>
  <si>
    <t>Прочие доходы от компенсации затрат бюджетов муниципальных районов</t>
  </si>
  <si>
    <t>1 13 01000 00 0000 130</t>
  </si>
  <si>
    <t>1 13 02000 00 0000 130</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</si>
  <si>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</si>
  <si>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</si>
  <si>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1 14 06000 00 0000 430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</si>
  <si>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</si>
  <si>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</si>
  <si>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1 14 06013 05 0000 430</t>
  </si>
  <si>
    <t>1 14 06013 10 0000 430</t>
  </si>
  <si>
    <t>1 14 02000 00 0000 410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</si>
  <si>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</si>
  <si>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</si>
  <si>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</si>
  <si>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</si>
  <si>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</si>
  <si>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охране и использовании животного мира</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</si>
  <si>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</si>
  <si>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</si>
  <si>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</si>
  <si>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</si>
  <si>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</si>
  <si>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</si>
  <si>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</si>
  <si>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муниципальных районов</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</si>
  <si>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</si>
  <si>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1 16 03010 01 6000 140</t>
  </si>
  <si>
    <t>1 16 03030 01 6000 140</t>
  </si>
  <si>
    <t>1 16 06000 01 0000 140</t>
  </si>
  <si>
    <t>1 16 06000 01 6000 140</t>
  </si>
  <si>
    <t>1 16 08010 01 6000 140</t>
  </si>
  <si>
    <t>1 16 25030 01 0000 140</t>
  </si>
  <si>
    <t>1 16 25030 01 6000 140</t>
  </si>
  <si>
    <t>1 16 25060 01 6000 140</t>
  </si>
  <si>
    <t>1 16 28000 01 0000 140</t>
  </si>
  <si>
    <t>1 16 28000 01 6000 140</t>
  </si>
  <si>
    <t>1 16 30030 01 0000 140</t>
  </si>
  <si>
    <t>1 16 30030 01 6000 140</t>
  </si>
  <si>
    <t>1 16 43000 01 6000 140</t>
  </si>
  <si>
    <t>1 16 90050 05 0000 140</t>
  </si>
  <si>
    <t>1 16 90050 05 6000 140</t>
  </si>
  <si>
    <t>076</t>
  </si>
  <si>
    <t>081</t>
  </si>
  <si>
    <t>150</t>
  </si>
  <si>
    <t>192</t>
  </si>
  <si>
    <t>Федеральное агентство по рыболовству</t>
  </si>
  <si>
    <t>Управление по охране, контролю, и регулированию использования объектов животного мира и среды их обитания Амурской области</t>
  </si>
  <si>
    <t>Федеральная служба по ветеринарному и фитосанитарному надзору</t>
  </si>
  <si>
    <t>Финансовое управление администрации Тамбовского района</t>
  </si>
  <si>
    <t>Федеральная служба по труду и занятости</t>
  </si>
  <si>
    <t>Федеральная миграционная служба</t>
  </si>
  <si>
    <t>Гостехнадзор</t>
  </si>
  <si>
    <t>Управление ветеринарии Амурской области</t>
  </si>
  <si>
    <t>1 16 03000 00 0000 140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</si>
  <si>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</si>
  <si>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1 16 08000 01 0000 140</t>
  </si>
  <si>
    <t>1 16 25000 00 0000 140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</si>
  <si>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</si>
  <si>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1 16 43000 01 0000 140</t>
  </si>
  <si>
    <t>1 16 90000 00 0000 140</t>
  </si>
  <si>
    <t>Невыясненные поступления, зачисляемые в бюджеты муниципальных районов</t>
  </si>
  <si>
    <t>1 17 01050 05 0000 180</t>
  </si>
  <si>
    <t>1 17 05050 05 0000 180</t>
  </si>
  <si>
    <t>Прочие неналоговые доходы бюджетов муниципальных районов</t>
  </si>
  <si>
    <t xml:space="preserve">2 02 15001 05 0000 151 </t>
  </si>
  <si>
    <t>Дотации бюджетам муниципальных районов на выравнивание бюджетной обеспеченности</t>
  </si>
  <si>
    <t>2 02 15002 05 0000 151</t>
  </si>
  <si>
    <t>Дотации бюджетам муниципальных районов на поддержку мер по обеспечению сбалансированности бюджетов</t>
  </si>
  <si>
    <t xml:space="preserve"> 2 02 20051 05 0000 151</t>
  </si>
  <si>
    <t>Субсидии бюджетам муниципальных районов на реализацию федеральных целевых программ</t>
  </si>
  <si>
    <t>2 02 25097 05 0000 151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</si>
  <si>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</si>
  <si>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Отдел культуры Администрации Тамбовского района Амурской области</t>
  </si>
  <si>
    <t>006</t>
  </si>
  <si>
    <t>2 02 29999 05 0000 151</t>
  </si>
  <si>
    <t>2 02 29999 00 0000 151</t>
  </si>
  <si>
    <t>Прочие субсидии бюджетам муниципальных районов</t>
  </si>
  <si>
    <t>Прочие субсидии</t>
  </si>
  <si>
    <t>2 02 30027 05 0000 151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</si>
  <si>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</si>
  <si>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2 02 30029 05 0000 151</t>
  </si>
  <si>
    <t>2 02 30029 00 0000 151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</si>
  <si>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</si>
  <si>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2 02 35082 05 0000 151</t>
  </si>
  <si>
    <t>2 02 35082 00 0000 151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</si>
  <si>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</si>
  <si>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2 02 39999 05 0000 151</t>
  </si>
  <si>
    <t>2 02 39999 00 0000 151</t>
  </si>
  <si>
    <t>Прочие субвенции бюджетам муниципальных районов</t>
  </si>
  <si>
    <t xml:space="preserve">Прочие субвенции </t>
  </si>
  <si>
    <t>003</t>
  </si>
  <si>
    <t>034</t>
  </si>
  <si>
    <t>2 02 40014 05 0000 151</t>
  </si>
  <si>
    <t>Контрольно-счётный орган Тамбовского района</t>
  </si>
  <si>
    <t>Комитет по физической культуре,спорту и туризму</t>
  </si>
  <si>
    <t>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</si>
  <si>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</si>
  <si>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</si>
  <si>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2 07 05010 05 0000 180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</si>
  <si>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</si>
  <si>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2 07 05010 00 0000 180</t>
  </si>
  <si>
    <t>2 19 60010 05 0000 151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</si>
  <si>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</si>
  <si>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Реестр источников доходов</t>
  </si>
  <si>
    <t>районного бюджета</t>
  </si>
  <si>
    <t xml:space="preserve">                                                                      на "___" __________________ 20___ года</t>
  </si>
  <si>
    <t xml:space="preserve">Наименование финансового органа                             </t>
  </si>
  <si>
    <t>Единица измерения: тыс.руб.</t>
  </si>
  <si>
    <t>384</t>
  </si>
  <si>
    <t>10561000</t>
  </si>
  <si>
    <t>районный бюджет</t>
  </si>
  <si>
    <t>Номер реестровой записи</t>
  </si>
  <si>
    <t>код</t>
  </si>
  <si>
    <t>наименование</t>
  </si>
  <si>
    <t>Наименование главного администратора доходов районного бюджета</t>
  </si>
  <si>
    <t xml:space="preserve">Код строки </t>
  </si>
  <si>
    <t>Показатели прогноза доходов бюджета по источнику доходов бюджета, сформированные в целях составления и утверждения решения о бюджете</t>
  </si>
  <si>
    <t xml:space="preserve"> на очередной финансовый год
</t>
  </si>
  <si>
    <t xml:space="preserve"> на первый год планового периода
</t>
  </si>
  <si>
    <t xml:space="preserve"> на второй год планового периода
</t>
  </si>
  <si>
    <t>1 05 01021 01 0000 110</t>
  </si>
  <si>
    <t>1 05 01011 01 0000 110</t>
  </si>
  <si>
    <t>1 05 02010 02 4000 110</t>
  </si>
  <si>
    <t>1 05 04020 0202100 110</t>
  </si>
  <si>
    <t>Налог, взимаемый в связи с применением упрощенной системы налогообложения</t>
  </si>
  <si>
    <t>1 05 01010 00 0000 110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</si>
  <si>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</si>
  <si>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</si>
  <si>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2 02 25497 05 0000 151</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</si>
  <si>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</si>
  <si>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2 02 25519 00 0000 151</t>
  </si>
  <si>
    <t>Субсидия бюджетам муниципальных районов на поддержку отрасли культуры</t>
  </si>
  <si>
    <t>2 02 25567 05 0000 151</t>
  </si>
  <si>
    <t>Субсидии бюджетам муниципальных районов на реализацию мероприятий по устойчивому развитию сельских территорий</t>
  </si>
  <si>
    <t>2 02 35120 00 0000 151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</si>
  <si>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</si>
  <si>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2 02 35120 05 0000 151</t>
  </si>
  <si>
    <t>2 02 29998 00 0000 151</t>
  </si>
  <si>
    <t>Субсидия бюджетам муниципальных районов на финансовое обеспечение отдельных полномочий</t>
  </si>
  <si>
    <t xml:space="preserve"> 02 03024 05 0000 151</t>
  </si>
  <si>
    <t>Субвенции бюджетам муниципальных районов на выполнение передаваемых полномочий субъектов Российской Федерации</t>
  </si>
  <si>
    <t>1 16 35030 05 6000 140</t>
  </si>
  <si>
    <t>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</si>
  <si>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106</t>
  </si>
  <si>
    <t>Федеральная служба по надзору в сфере транспорта</t>
  </si>
  <si>
    <t>1 16 33050 05 0000 140</t>
  </si>
  <si>
    <t>161</t>
  </si>
  <si>
    <t>Федеральная антимонопольная служба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</si>
  <si>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</si>
  <si>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930</t>
  </si>
  <si>
    <t>Министерство внешнеэкономических связей, туризма и предпринимательства Амурской области</t>
  </si>
  <si>
    <t>на "01" октября 2019 года</t>
  </si>
  <si>
    <t>01.10.2019</t>
  </si>
  <si>
    <t>Кассовые поступления в текущем финансовом году            (по состоянию на 01.10.2019 года)</t>
  </si>
  <si>
    <t>Прогноз доходов бюджета на 2019 год(уточненный план на 01.10.2019 года)</t>
  </si>
  <si>
    <t>Оценка исполнения 2019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</si>
  <si>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</si>
  <si>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1 01 02040 01 0000 110 </t>
  </si>
  <si>
    <t xml:space="preserve">1 01 02040 01 1000 110 </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</si>
  <si>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</si>
  <si>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1 14 02052 05 0000 440</t>
  </si>
  <si>
    <t>1 14 02000 00 0000 440</t>
  </si>
  <si>
    <t>1 16 25010 01 0000 140</t>
  </si>
  <si>
    <t>924</t>
  </si>
  <si>
    <t>Денежные взыскания (штрафы) за нарушение законодательства Российской Федерации о недрах</t>
  </si>
  <si>
    <t>Министерство природных ресурсов Амурской области</t>
  </si>
  <si>
    <t>1 16 25050 01 0000 140</t>
  </si>
  <si>
    <t>Денежные взыскания (штрафы) за нарушение законодательства в области охраны окружающей среды</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</si>
  <si>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</si>
  <si>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2 02 25169 05 0000 151</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</si>
  <si>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</si>
  <si>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</si>
  <si>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</si>
  <si>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</si>
  <si>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</si>
  <si>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</si>
  <si>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</si>
  <si>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</si>
  <si>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</si>
  <si>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1 16 07010 05 0000 140</t>
  </si>
</sst>
</file>

<file path=xl/styles.xml><?xml version="1.0" encoding="utf-8"?>
<styleSheet xmlns="http://schemas.openxmlformats.org/spreadsheetml/2006/main">
  <numFmts count="4">
    <numFmt numFmtId="43" formatCode="_-* #,##0.00\ _₽_-;\-* #,##0.00\ _₽_-;_-* &quot;-&quot;??\ _₽_-;_-@_-"/>
    <numFmt numFmtId="164" formatCode="?"/>
    <numFmt numFmtId="165" formatCode="#,##0.0"/>
    <numFmt numFmtId="166" formatCode="_-* #,##0.0\ _₽_-;\-* #,##0.0\ _₽_-;_-* &quot;-&quot;??\ _₽_-;_-@_-"/>
  </numFmts>
  <fonts count="12">
    <font>
      <sz val="10"/>
      <name val="Arial Cyr"/>
      <charset val="204"/>
    </font>
    <font>
      <sz val="10"/>
      <name val="Times New Roman"/>
      <family val="1"/>
      <charset val="204"/>
    </font>
    <font>
      <sz val="10"/>
      <color indexed="8"/>
      <name val="Times New Roman"/>
      <family val="1"/>
      <charset val="204"/>
    </font>
    <font>
      <b/>
      <sz val="10"/>
      <name val="Times New Roman"/>
      <family val="1"/>
      <charset val="204"/>
    </font>
    <font>
      <b/>
      <sz val="10"/>
      <color indexed="8"/>
      <name val="Times New Roman"/>
      <family val="1"/>
      <charset val="204"/>
    </font>
    <font>
      <sz val="10"/>
      <name val="Times New Roman CYR"/>
      <family val="1"/>
      <charset val="204"/>
    </font>
    <font>
      <sz val="10"/>
      <name val="Arial Cyr"/>
      <charset val="204"/>
    </font>
    <font>
      <sz val="8"/>
      <name val="Arial Cyr"/>
      <charset val="204"/>
    </font>
    <font>
      <sz val="8"/>
      <color rgb="FF000000"/>
      <name val="Arial"/>
    </font>
    <font>
      <b/>
      <sz val="16"/>
      <name val="Times New Roman"/>
      <family val="1"/>
      <charset val="204"/>
    </font>
    <font>
      <sz val="14"/>
      <name val="Times New Roman"/>
      <family val="1"/>
      <charset val="204"/>
    </font>
    <font>
      <sz val="10"/>
      <name val="Arial Narrow"/>
      <family val="2"/>
      <charset val="204"/>
    </font>
  </fonts>
  <fills count="4">
    <fill>
      <patternFill patternType="none"/>
    </fill>
    <fill>
      <patternFill patternType="gray125"/>
    </fill>
    <fill>
      <patternFill patternType="solid">
        <fgColor indexed="9"/>
        <bgColor indexed="64"/>
      </patternFill>
    </fill>
    <fill>
      <patternFill patternType="solid">
        <fgColor indexed="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6" fillId="0" borderId="0" applyFont="0" applyFill="0" applyBorder="0" applyAlignment="0" applyProtection="0"/>
    <xf numFmtId="4" fontId="8" fillId="0" borderId="15">
      <alignment horizontal="right"/>
    </xf>
    <xf numFmtId="49" fontId="8" fillId="0" borderId="15">
      <alignment horizontal="center"/>
    </xf>
  </cellStyleXfs>
  <cellXfs count="126">
    <xf numFmtId="0" fontId="0" fillId="0" borderId="0" xfId="0"/>
    <xf numFmtId="0" fontId="0" fillId="0" borderId="0" xfId="0" applyFont="1"/>
    <xf numFmtId="0" fontId="5" fillId="0" borderId="0" xfId="0" applyFont="1" applyFill="1"/>
    <xf numFmtId="0" fontId="0" fillId="0" borderId="1" xfId="0" applyFont="1" applyBorder="1"/>
    <xf numFmtId="164" fontId="4" fillId="0" borderId="1" xfId="0" applyNumberFormat="1" applyFont="1" applyFill="1" applyBorder="1" applyAlignment="1">
      <alignment horizontal="justify" vertical="center" wrapText="1"/>
    </xf>
    <xf numFmtId="49"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justify" vertical="center" wrapText="1"/>
    </xf>
    <xf numFmtId="0" fontId="1" fillId="0" borderId="1" xfId="0" applyFont="1" applyBorder="1" applyAlignment="1">
      <alignment horizontal="center"/>
    </xf>
    <xf numFmtId="164" fontId="4" fillId="2" borderId="1" xfId="0" applyNumberFormat="1" applyFont="1" applyFill="1" applyBorder="1" applyAlignment="1">
      <alignment horizontal="justify" vertical="center" wrapText="1"/>
    </xf>
    <xf numFmtId="49" fontId="4" fillId="2" borderId="1" xfId="0" applyNumberFormat="1" applyFont="1" applyFill="1" applyBorder="1" applyAlignment="1">
      <alignment horizontal="center" vertical="center" wrapText="1"/>
    </xf>
    <xf numFmtId="0" fontId="0" fillId="0" borderId="2" xfId="0" applyFont="1" applyBorder="1"/>
    <xf numFmtId="0" fontId="0" fillId="0" borderId="0" xfId="0" applyFont="1" applyBorder="1"/>
    <xf numFmtId="49" fontId="1" fillId="0" borderId="1" xfId="0" applyNumberFormat="1" applyFont="1" applyBorder="1" applyAlignment="1" applyProtection="1">
      <alignment horizontal="left" vertical="center" wrapText="1"/>
    </xf>
    <xf numFmtId="0" fontId="3" fillId="3" borderId="1" xfId="0" applyFont="1" applyFill="1" applyBorder="1"/>
    <xf numFmtId="166" fontId="2" fillId="2" borderId="0" xfId="1" applyNumberFormat="1" applyFont="1" applyFill="1" applyBorder="1" applyAlignment="1">
      <alignment horizontal="distributed" wrapText="1"/>
    </xf>
    <xf numFmtId="0" fontId="0" fillId="2" borderId="1" xfId="0" applyFont="1" applyFill="1" applyBorder="1"/>
    <xf numFmtId="0" fontId="0" fillId="0" borderId="6" xfId="0" applyFont="1" applyBorder="1"/>
    <xf numFmtId="0" fontId="1" fillId="0" borderId="0" xfId="0" applyFont="1" applyBorder="1"/>
    <xf numFmtId="0" fontId="1" fillId="3" borderId="1" xfId="0" applyFont="1" applyFill="1" applyBorder="1"/>
    <xf numFmtId="164" fontId="4" fillId="0" borderId="1" xfId="0" applyNumberFormat="1" applyFont="1" applyFill="1" applyBorder="1" applyAlignment="1">
      <alignment horizontal="center" vertical="center" wrapText="1"/>
    </xf>
    <xf numFmtId="165" fontId="4" fillId="2" borderId="1" xfId="1" applyNumberFormat="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165" fontId="1" fillId="0" borderId="1" xfId="0" applyNumberFormat="1" applyFont="1" applyBorder="1" applyAlignment="1" applyProtection="1">
      <alignment horizontal="center" vertical="center" wrapText="1"/>
    </xf>
    <xf numFmtId="165" fontId="2" fillId="0" borderId="1" xfId="1"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165" fontId="0" fillId="0" borderId="0" xfId="0" applyNumberFormat="1" applyFont="1"/>
    <xf numFmtId="165" fontId="2" fillId="2" borderId="0" xfId="1" applyNumberFormat="1" applyFont="1" applyFill="1" applyBorder="1" applyAlignment="1">
      <alignment horizontal="center" vertical="center" wrapText="1"/>
    </xf>
    <xf numFmtId="165" fontId="1" fillId="0" borderId="0" xfId="0" applyNumberFormat="1" applyFont="1" applyBorder="1" applyAlignment="1" applyProtection="1">
      <alignment horizontal="center" vertical="center" wrapText="1"/>
    </xf>
    <xf numFmtId="165" fontId="2" fillId="0" borderId="0" xfId="0" applyNumberFormat="1" applyFont="1" applyFill="1" applyBorder="1" applyAlignment="1">
      <alignment horizontal="right" wrapText="1"/>
    </xf>
    <xf numFmtId="165" fontId="0" fillId="0" borderId="0" xfId="0" applyNumberFormat="1" applyFont="1" applyBorder="1"/>
    <xf numFmtId="165" fontId="2" fillId="0" borderId="0" xfId="1" applyNumberFormat="1"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165" fontId="1" fillId="0" borderId="1" xfId="0" applyNumberFormat="1" applyFont="1" applyBorder="1" applyAlignment="1">
      <alignment horizontal="center" vertical="center" wrapText="1"/>
    </xf>
    <xf numFmtId="165" fontId="1" fillId="0" borderId="1" xfId="0" applyNumberFormat="1" applyFont="1" applyFill="1" applyBorder="1" applyAlignment="1">
      <alignment horizontal="center" vertical="center" wrapText="1"/>
    </xf>
    <xf numFmtId="49" fontId="10" fillId="0" borderId="0" xfId="0" applyNumberFormat="1" applyFont="1" applyFill="1"/>
    <xf numFmtId="0" fontId="10" fillId="0" borderId="0" xfId="0" applyFont="1" applyFill="1" applyAlignment="1">
      <alignment horizontal="center" vertical="center" wrapText="1"/>
    </xf>
    <xf numFmtId="0" fontId="0" fillId="0" borderId="0" xfId="0" applyFill="1" applyBorder="1" applyAlignment="1">
      <alignment horizontal="right"/>
    </xf>
    <xf numFmtId="0" fontId="10" fillId="0" borderId="0" xfId="0" applyFont="1" applyFill="1" applyAlignment="1">
      <alignment horizontal="right" vertical="center" wrapText="1"/>
    </xf>
    <xf numFmtId="4" fontId="10" fillId="0" borderId="0" xfId="0" applyNumberFormat="1" applyFont="1" applyFill="1" applyAlignment="1">
      <alignment horizontal="right"/>
    </xf>
    <xf numFmtId="0" fontId="10" fillId="0" borderId="0" xfId="0" applyFont="1" applyFill="1" applyBorder="1" applyAlignment="1">
      <alignment horizontal="right"/>
    </xf>
    <xf numFmtId="49" fontId="10" fillId="0" borderId="0" xfId="0" applyNumberFormat="1" applyFont="1" applyFill="1" applyAlignment="1">
      <alignment horizontal="left"/>
    </xf>
    <xf numFmtId="49" fontId="10" fillId="0" borderId="0" xfId="0" applyNumberFormat="1" applyFont="1" applyFill="1" applyAlignment="1">
      <alignment wrapText="1"/>
    </xf>
    <xf numFmtId="0" fontId="10" fillId="0" borderId="0" xfId="0" applyFont="1" applyFill="1" applyBorder="1" applyAlignment="1">
      <alignment horizontal="center" vertical="center" wrapText="1"/>
    </xf>
    <xf numFmtId="0" fontId="10" fillId="0" borderId="0" xfId="0" applyNumberFormat="1" applyFont="1" applyFill="1" applyAlignment="1">
      <alignment vertical="center" wrapText="1"/>
    </xf>
    <xf numFmtId="4" fontId="2" fillId="2" borderId="0" xfId="1" applyNumberFormat="1" applyFont="1" applyFill="1" applyBorder="1" applyAlignment="1">
      <alignment horizontal="center" vertical="center" wrapText="1"/>
    </xf>
    <xf numFmtId="4" fontId="1" fillId="0" borderId="9" xfId="0" applyNumberFormat="1" applyFont="1" applyBorder="1" applyAlignment="1" applyProtection="1">
      <alignment horizontal="right" vertical="center" wrapText="1"/>
    </xf>
    <xf numFmtId="49" fontId="4" fillId="0" borderId="1" xfId="0" applyNumberFormat="1" applyFont="1" applyFill="1" applyBorder="1" applyAlignment="1">
      <alignment horizontal="center" vertical="center" wrapText="1"/>
    </xf>
    <xf numFmtId="3" fontId="1" fillId="2" borderId="1" xfId="0" applyNumberFormat="1" applyFont="1" applyFill="1" applyBorder="1" applyAlignment="1">
      <alignment horizontal="center" vertical="center"/>
    </xf>
    <xf numFmtId="49" fontId="2" fillId="0" borderId="1" xfId="0" applyNumberFormat="1" applyFont="1" applyFill="1" applyBorder="1" applyAlignment="1">
      <alignment horizontal="right" vertical="center" wrapText="1"/>
    </xf>
    <xf numFmtId="0" fontId="1" fillId="0" borderId="1" xfId="0" applyNumberFormat="1" applyFont="1" applyBorder="1" applyAlignment="1" applyProtection="1">
      <alignment horizontal="left" vertical="center" wrapText="1"/>
    </xf>
    <xf numFmtId="0" fontId="1" fillId="0" borderId="1" xfId="0" applyFont="1" applyBorder="1"/>
    <xf numFmtId="164" fontId="1" fillId="0" borderId="1" xfId="0" applyNumberFormat="1" applyFont="1" applyBorder="1" applyAlignment="1" applyProtection="1">
      <alignment horizontal="left" vertical="center" wrapText="1"/>
    </xf>
    <xf numFmtId="4" fontId="4" fillId="2" borderId="1" xfId="1" applyNumberFormat="1" applyFont="1" applyFill="1" applyBorder="1" applyAlignment="1">
      <alignment horizontal="center" vertical="center" wrapText="1"/>
    </xf>
    <xf numFmtId="3" fontId="0" fillId="2" borderId="1" xfId="0" applyNumberFormat="1" applyFont="1" applyFill="1" applyBorder="1" applyAlignment="1">
      <alignment horizontal="center" vertical="center"/>
    </xf>
    <xf numFmtId="3" fontId="0" fillId="0" borderId="1" xfId="0" applyNumberFormat="1" applyFont="1" applyFill="1" applyBorder="1" applyAlignment="1">
      <alignment horizontal="center" vertical="center"/>
    </xf>
    <xf numFmtId="3" fontId="0" fillId="0" borderId="1"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49" fontId="1" fillId="0" borderId="1" xfId="0" applyNumberFormat="1" applyFont="1" applyBorder="1" applyAlignment="1" applyProtection="1">
      <alignment horizontal="center" vertical="center" wrapText="1"/>
    </xf>
    <xf numFmtId="164" fontId="3" fillId="0" borderId="1" xfId="0" applyNumberFormat="1" applyFont="1" applyBorder="1" applyAlignment="1" applyProtection="1">
      <alignment horizontal="left" vertical="center" wrapText="1"/>
    </xf>
    <xf numFmtId="0" fontId="0" fillId="0" borderId="1" xfId="0" applyFont="1" applyFill="1" applyBorder="1"/>
    <xf numFmtId="0" fontId="1" fillId="0" borderId="1" xfId="0" applyNumberFormat="1" applyFont="1" applyFill="1" applyBorder="1" applyAlignment="1" applyProtection="1">
      <alignment horizontal="left" vertical="center" wrapText="1"/>
    </xf>
    <xf numFmtId="164" fontId="2" fillId="0" borderId="1" xfId="0" applyNumberFormat="1" applyFont="1" applyFill="1" applyBorder="1" applyAlignment="1">
      <alignment horizontal="center" vertical="center" wrapText="1"/>
    </xf>
    <xf numFmtId="49" fontId="11"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164" fontId="4" fillId="0" borderId="1" xfId="0" applyNumberFormat="1" applyFont="1" applyFill="1" applyBorder="1" applyAlignment="1">
      <alignment horizontal="left" vertical="center" wrapText="1"/>
    </xf>
    <xf numFmtId="0" fontId="1" fillId="0" borderId="1" xfId="0" applyFont="1" applyFill="1" applyBorder="1" applyAlignment="1">
      <alignment wrapText="1"/>
    </xf>
    <xf numFmtId="0" fontId="1" fillId="0" borderId="1" xfId="0" applyFont="1" applyBorder="1" applyAlignment="1">
      <alignment wrapText="1"/>
    </xf>
    <xf numFmtId="0" fontId="1" fillId="0" borderId="1" xfId="0" applyNumberFormat="1" applyFont="1" applyBorder="1" applyAlignment="1">
      <alignment wrapText="1"/>
    </xf>
    <xf numFmtId="0" fontId="2" fillId="0" borderId="1" xfId="0" applyNumberFormat="1" applyFont="1" applyFill="1" applyBorder="1" applyAlignment="1">
      <alignment horizontal="justify" vertical="center" wrapText="1"/>
    </xf>
    <xf numFmtId="49" fontId="11" fillId="0" borderId="1" xfId="0" applyNumberFormat="1" applyFont="1" applyBorder="1" applyAlignment="1" applyProtection="1">
      <alignment horizontal="left" vertical="center" wrapText="1"/>
    </xf>
    <xf numFmtId="0" fontId="4" fillId="0" borderId="1" xfId="0" applyNumberFormat="1" applyFont="1" applyFill="1" applyBorder="1" applyAlignment="1">
      <alignment horizontal="justify" vertical="center" wrapText="1"/>
    </xf>
    <xf numFmtId="0" fontId="3" fillId="0" borderId="1" xfId="0" applyNumberFormat="1" applyFont="1" applyBorder="1" applyAlignment="1" applyProtection="1">
      <alignment horizontal="left" vertical="center" wrapText="1"/>
    </xf>
    <xf numFmtId="49" fontId="4" fillId="0" borderId="1" xfId="0" applyNumberFormat="1" applyFont="1" applyFill="1" applyBorder="1" applyAlignment="1">
      <alignment horizontal="right" vertical="center" wrapText="1"/>
    </xf>
    <xf numFmtId="49" fontId="4" fillId="0" borderId="1" xfId="0" applyNumberFormat="1" applyFont="1" applyFill="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49" fontId="4" fillId="2" borderId="1" xfId="0" applyNumberFormat="1" applyFont="1" applyFill="1" applyBorder="1" applyAlignment="1">
      <alignment horizontal="center" vertical="center" wrapText="1"/>
    </xf>
    <xf numFmtId="0" fontId="3" fillId="0" borderId="0" xfId="0" applyFont="1" applyAlignment="1">
      <alignment horizontal="left"/>
    </xf>
    <xf numFmtId="49" fontId="10" fillId="0" borderId="0" xfId="0" applyNumberFormat="1" applyFont="1" applyFill="1" applyAlignment="1">
      <alignment horizontal="left"/>
    </xf>
    <xf numFmtId="49" fontId="10" fillId="0" borderId="21" xfId="0" applyNumberFormat="1" applyFont="1" applyFill="1" applyBorder="1" applyAlignment="1">
      <alignment horizontal="center"/>
    </xf>
    <xf numFmtId="49" fontId="10" fillId="0" borderId="22" xfId="0" applyNumberFormat="1" applyFont="1" applyFill="1" applyBorder="1" applyAlignment="1">
      <alignment horizontal="center"/>
    </xf>
    <xf numFmtId="0" fontId="3" fillId="0" borderId="10"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4" fillId="0" borderId="10" xfId="0" applyNumberFormat="1" applyFont="1" applyFill="1" applyBorder="1" applyAlignment="1">
      <alignment horizontal="center" vertical="center" wrapText="1"/>
    </xf>
    <xf numFmtId="49" fontId="4" fillId="0" borderId="12" xfId="0" applyNumberFormat="1" applyFont="1" applyFill="1" applyBorder="1" applyAlignment="1">
      <alignment horizontal="center" vertical="center" wrapText="1"/>
    </xf>
    <xf numFmtId="49" fontId="4" fillId="0" borderId="11" xfId="0" applyNumberFormat="1" applyFont="1" applyFill="1" applyBorder="1" applyAlignment="1">
      <alignment horizontal="center" vertical="center" wrapText="1"/>
    </xf>
    <xf numFmtId="0" fontId="0" fillId="0" borderId="0" xfId="0" applyFont="1" applyAlignment="1">
      <alignment horizontal="center"/>
    </xf>
    <xf numFmtId="0" fontId="4" fillId="0" borderId="1"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center"/>
    </xf>
    <xf numFmtId="0" fontId="10" fillId="0" borderId="16" xfId="0" applyFont="1" applyFill="1" applyBorder="1" applyAlignment="1">
      <alignment horizontal="center" vertical="center" wrapText="1"/>
    </xf>
    <xf numFmtId="0" fontId="10" fillId="0" borderId="17" xfId="0" applyFont="1" applyFill="1" applyBorder="1" applyAlignment="1">
      <alignment horizontal="center" vertical="center" wrapText="1"/>
    </xf>
    <xf numFmtId="49" fontId="10" fillId="0" borderId="18" xfId="0" applyNumberFormat="1" applyFont="1" applyFill="1" applyBorder="1" applyAlignment="1">
      <alignment horizontal="center"/>
    </xf>
    <xf numFmtId="49" fontId="10" fillId="0" borderId="19" xfId="0" applyNumberFormat="1" applyFont="1" applyFill="1" applyBorder="1" applyAlignment="1">
      <alignment horizontal="center"/>
    </xf>
    <xf numFmtId="0" fontId="3" fillId="0" borderId="1" xfId="0" applyFont="1" applyBorder="1" applyAlignment="1">
      <alignment horizontal="center" vertical="center" wrapText="1"/>
    </xf>
    <xf numFmtId="49" fontId="10" fillId="0" borderId="24" xfId="0" applyNumberFormat="1" applyFont="1" applyFill="1" applyBorder="1" applyAlignment="1">
      <alignment horizontal="center"/>
    </xf>
    <xf numFmtId="49" fontId="10" fillId="0" borderId="25" xfId="0" applyNumberFormat="1" applyFont="1" applyFill="1" applyBorder="1" applyAlignment="1">
      <alignment horizontal="center"/>
    </xf>
    <xf numFmtId="0" fontId="10" fillId="0" borderId="0" xfId="0" applyFont="1" applyFill="1" applyBorder="1" applyAlignment="1">
      <alignment horizontal="right" wrapText="1"/>
    </xf>
    <xf numFmtId="0" fontId="10" fillId="0" borderId="20" xfId="0" applyFont="1" applyFill="1" applyBorder="1" applyAlignment="1">
      <alignment horizontal="right" wrapText="1"/>
    </xf>
    <xf numFmtId="0" fontId="10" fillId="0" borderId="0" xfId="0" applyFont="1" applyFill="1" applyAlignment="1">
      <alignment horizontal="right" wrapText="1"/>
    </xf>
    <xf numFmtId="0" fontId="10" fillId="0" borderId="0" xfId="0" applyFont="1" applyFill="1" applyAlignment="1">
      <alignment horizontal="center" vertical="center" wrapText="1"/>
    </xf>
    <xf numFmtId="49" fontId="10" fillId="0" borderId="23" xfId="0" applyNumberFormat="1" applyFont="1" applyFill="1" applyBorder="1" applyAlignment="1">
      <alignment horizontal="left" wrapText="1"/>
    </xf>
    <xf numFmtId="49" fontId="10" fillId="0" borderId="5" xfId="0" applyNumberFormat="1" applyFont="1" applyFill="1" applyBorder="1" applyAlignment="1">
      <alignment horizontal="left"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2"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49" fontId="10" fillId="0" borderId="0" xfId="0" applyNumberFormat="1" applyFont="1" applyFill="1" applyAlignment="1">
      <alignment horizontal="left" vertical="center" wrapText="1"/>
    </xf>
    <xf numFmtId="4" fontId="11" fillId="0" borderId="1" xfId="0" applyNumberFormat="1" applyFont="1" applyBorder="1" applyAlignment="1" applyProtection="1">
      <alignment horizontal="center" vertical="center" wrapText="1"/>
    </xf>
    <xf numFmtId="4" fontId="1" fillId="0" borderId="1" xfId="0" applyNumberFormat="1" applyFont="1" applyBorder="1" applyAlignment="1" applyProtection="1">
      <alignment horizontal="center" vertical="center" wrapText="1"/>
    </xf>
    <xf numFmtId="4" fontId="3" fillId="0" borderId="1" xfId="0" applyNumberFormat="1" applyFont="1" applyBorder="1" applyAlignment="1" applyProtection="1">
      <alignment horizontal="center" vertical="center" wrapText="1"/>
    </xf>
    <xf numFmtId="165" fontId="1" fillId="2" borderId="1" xfId="0" applyNumberFormat="1" applyFont="1" applyFill="1" applyBorder="1" applyAlignment="1">
      <alignment horizontal="center" vertical="center"/>
    </xf>
  </cellXfs>
  <cellStyles count="4">
    <cellStyle name="xl52" xfId="3"/>
    <cellStyle name="xl56" xfId="2"/>
    <cellStyle name="Обычный" xfId="0" builtinId="0"/>
    <cellStyle name="Финансовый" xfId="1" builtinId="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244"/>
  <sheetViews>
    <sheetView tabSelected="1" topLeftCell="D1" zoomScale="70" zoomScaleNormal="70" workbookViewId="0">
      <selection activeCell="H242" sqref="H242"/>
    </sheetView>
  </sheetViews>
  <sheetFormatPr defaultColWidth="8.85546875" defaultRowHeight="12.75"/>
  <cols>
    <col min="1" max="1" width="11.7109375" style="1" customWidth="1"/>
    <col min="2" max="2" width="56.85546875" style="1" customWidth="1"/>
    <col min="3" max="3" width="4.28515625" style="1" customWidth="1"/>
    <col min="4" max="4" width="21.140625" style="1" customWidth="1"/>
    <col min="5" max="5" width="36.85546875" style="1" customWidth="1"/>
    <col min="6" max="6" width="23.7109375" style="1" customWidth="1"/>
    <col min="7" max="7" width="7.28515625" style="1" customWidth="1"/>
    <col min="8" max="8" width="15.85546875" style="1" customWidth="1"/>
    <col min="9" max="9" width="17" style="1" customWidth="1"/>
    <col min="10" max="10" width="16.42578125" style="1" customWidth="1"/>
    <col min="11" max="12" width="17" style="1" customWidth="1"/>
    <col min="13" max="13" width="16.7109375" style="1" customWidth="1"/>
    <col min="14" max="14" width="0.42578125" style="1" customWidth="1"/>
    <col min="15" max="15" width="9.28515625" style="1" bestFit="1" customWidth="1"/>
    <col min="16" max="16" width="8.85546875" style="1"/>
    <col min="17" max="17" width="15.5703125" style="1" customWidth="1"/>
    <col min="18" max="16384" width="8.85546875" style="1"/>
  </cols>
  <sheetData>
    <row r="1" spans="1:16" ht="20.25">
      <c r="A1" s="94" t="s">
        <v>288</v>
      </c>
      <c r="B1" s="95"/>
      <c r="C1" s="95"/>
      <c r="D1" s="95"/>
      <c r="E1" s="95"/>
      <c r="F1" s="95"/>
      <c r="G1" s="95"/>
      <c r="H1" s="95"/>
      <c r="I1" s="95"/>
      <c r="J1" s="95"/>
      <c r="K1" s="95"/>
      <c r="L1" s="95"/>
      <c r="M1" s="95"/>
      <c r="N1" s="95"/>
      <c r="O1" s="95"/>
      <c r="P1" s="95"/>
    </row>
    <row r="2" spans="1:16" ht="20.25">
      <c r="A2" s="96" t="s">
        <v>289</v>
      </c>
      <c r="B2" s="96"/>
      <c r="C2" s="96"/>
      <c r="D2" s="96"/>
      <c r="E2" s="96"/>
      <c r="F2" s="96"/>
      <c r="G2" s="96"/>
      <c r="H2" s="96"/>
      <c r="I2" s="96"/>
      <c r="J2" s="96"/>
      <c r="K2" s="96"/>
      <c r="L2" s="96"/>
      <c r="M2" s="96"/>
      <c r="N2" s="96"/>
      <c r="O2" s="96"/>
      <c r="P2" s="96"/>
    </row>
    <row r="3" spans="1:16" ht="19.5" thickBot="1">
      <c r="A3" s="36"/>
      <c r="B3" s="36"/>
      <c r="C3" s="36"/>
      <c r="D3" s="37"/>
      <c r="E3" s="37"/>
      <c r="F3" s="36"/>
      <c r="G3" s="36"/>
      <c r="H3" s="36"/>
      <c r="I3" s="36"/>
      <c r="J3" s="36"/>
      <c r="K3" s="38"/>
      <c r="L3" s="39"/>
      <c r="M3" s="97" t="s">
        <v>83</v>
      </c>
      <c r="N3" s="98"/>
    </row>
    <row r="4" spans="1:16" ht="18.75">
      <c r="A4" s="36"/>
      <c r="B4" s="36"/>
      <c r="C4" s="36"/>
      <c r="D4" s="37"/>
      <c r="E4" s="107" t="s">
        <v>336</v>
      </c>
      <c r="F4" s="107"/>
      <c r="G4" s="36"/>
      <c r="H4" s="36"/>
      <c r="I4" s="36"/>
      <c r="J4" s="36"/>
      <c r="K4" s="36"/>
      <c r="L4" s="40" t="s">
        <v>84</v>
      </c>
      <c r="M4" s="99"/>
      <c r="N4" s="100"/>
    </row>
    <row r="5" spans="1:16" ht="18.75" customHeight="1">
      <c r="A5" s="45" t="s">
        <v>290</v>
      </c>
      <c r="B5" s="45"/>
      <c r="C5" s="45"/>
      <c r="D5" s="45"/>
      <c r="E5" s="45"/>
      <c r="F5" s="45"/>
      <c r="G5" s="45"/>
      <c r="H5" s="45"/>
      <c r="I5" s="45"/>
      <c r="J5" s="45"/>
      <c r="K5" s="106" t="s">
        <v>85</v>
      </c>
      <c r="L5" s="105"/>
      <c r="M5" s="81" t="s">
        <v>337</v>
      </c>
      <c r="N5" s="82"/>
    </row>
    <row r="6" spans="1:16" ht="18.75" customHeight="1">
      <c r="A6" s="121" t="s">
        <v>291</v>
      </c>
      <c r="B6" s="121"/>
      <c r="C6" s="121"/>
      <c r="D6" s="108" t="s">
        <v>233</v>
      </c>
      <c r="E6" s="108"/>
      <c r="F6" s="108"/>
      <c r="G6" s="108"/>
      <c r="H6" s="108"/>
      <c r="I6" s="108"/>
      <c r="J6" s="108"/>
      <c r="K6" s="36"/>
      <c r="L6" s="41" t="s">
        <v>86</v>
      </c>
      <c r="M6" s="81" t="s">
        <v>39</v>
      </c>
      <c r="N6" s="82"/>
    </row>
    <row r="7" spans="1:16" ht="18.75">
      <c r="A7" s="80" t="s">
        <v>89</v>
      </c>
      <c r="B7" s="80"/>
      <c r="C7" s="80"/>
      <c r="D7" s="109" t="s">
        <v>295</v>
      </c>
      <c r="E7" s="109"/>
      <c r="F7" s="109"/>
      <c r="G7" s="109"/>
      <c r="H7" s="109"/>
      <c r="I7" s="109"/>
      <c r="J7" s="109"/>
      <c r="K7" s="36"/>
      <c r="L7" s="41" t="s">
        <v>87</v>
      </c>
      <c r="M7" s="81" t="s">
        <v>294</v>
      </c>
      <c r="N7" s="82"/>
    </row>
    <row r="8" spans="1:16" ht="19.5" thickBot="1">
      <c r="A8" s="42" t="s">
        <v>292</v>
      </c>
      <c r="B8" s="43"/>
      <c r="C8" s="43"/>
      <c r="D8" s="44"/>
      <c r="E8" s="44"/>
      <c r="F8" s="36"/>
      <c r="G8" s="36"/>
      <c r="H8" s="36"/>
      <c r="I8" s="36"/>
      <c r="J8" s="36"/>
      <c r="K8" s="104" t="s">
        <v>88</v>
      </c>
      <c r="L8" s="105"/>
      <c r="M8" s="102" t="s">
        <v>293</v>
      </c>
      <c r="N8" s="103"/>
    </row>
    <row r="9" spans="1:16" ht="12.75" customHeight="1">
      <c r="A9" s="92"/>
      <c r="B9" s="92"/>
      <c r="C9" s="92"/>
      <c r="D9" s="92"/>
      <c r="E9" s="92"/>
      <c r="F9" s="92"/>
      <c r="G9" s="92"/>
      <c r="H9" s="92"/>
      <c r="I9" s="92"/>
      <c r="J9" s="92"/>
      <c r="K9" s="92"/>
      <c r="L9" s="92"/>
      <c r="M9" s="92"/>
    </row>
    <row r="10" spans="1:16">
      <c r="E10" s="2"/>
      <c r="F10" s="2"/>
      <c r="G10" s="2"/>
      <c r="H10" s="2"/>
      <c r="I10" s="2"/>
      <c r="J10" s="2"/>
      <c r="K10" s="2"/>
      <c r="L10" s="2"/>
      <c r="M10" s="2"/>
    </row>
    <row r="11" spans="1:16" ht="39.75" customHeight="1">
      <c r="A11" s="101" t="s">
        <v>296</v>
      </c>
      <c r="B11" s="101" t="s">
        <v>76</v>
      </c>
      <c r="C11" s="110" t="s">
        <v>77</v>
      </c>
      <c r="D11" s="111"/>
      <c r="E11" s="112"/>
      <c r="F11" s="89" t="s">
        <v>299</v>
      </c>
      <c r="G11" s="89" t="s">
        <v>300</v>
      </c>
      <c r="H11" s="89" t="s">
        <v>339</v>
      </c>
      <c r="I11" s="83" t="s">
        <v>338</v>
      </c>
      <c r="J11" s="83" t="s">
        <v>340</v>
      </c>
      <c r="K11" s="86" t="s">
        <v>301</v>
      </c>
      <c r="L11" s="87"/>
      <c r="M11" s="88"/>
    </row>
    <row r="12" spans="1:16" ht="31.5" customHeight="1">
      <c r="A12" s="101"/>
      <c r="B12" s="101"/>
      <c r="C12" s="115" t="s">
        <v>297</v>
      </c>
      <c r="D12" s="116"/>
      <c r="E12" s="75" t="s">
        <v>298</v>
      </c>
      <c r="F12" s="90"/>
      <c r="G12" s="90"/>
      <c r="H12" s="90"/>
      <c r="I12" s="113"/>
      <c r="J12" s="84"/>
      <c r="K12" s="75" t="s">
        <v>302</v>
      </c>
      <c r="L12" s="93" t="s">
        <v>303</v>
      </c>
      <c r="M12" s="93" t="s">
        <v>304</v>
      </c>
    </row>
    <row r="13" spans="1:16" ht="31.5" customHeight="1">
      <c r="A13" s="101"/>
      <c r="B13" s="101"/>
      <c r="C13" s="117"/>
      <c r="D13" s="118"/>
      <c r="E13" s="75"/>
      <c r="F13" s="90"/>
      <c r="G13" s="90"/>
      <c r="H13" s="90"/>
      <c r="I13" s="113"/>
      <c r="J13" s="84"/>
      <c r="K13" s="75"/>
      <c r="L13" s="93"/>
      <c r="M13" s="93"/>
    </row>
    <row r="14" spans="1:16" ht="27" customHeight="1">
      <c r="A14" s="101"/>
      <c r="B14" s="101"/>
      <c r="C14" s="119"/>
      <c r="D14" s="120"/>
      <c r="E14" s="75"/>
      <c r="F14" s="91"/>
      <c r="G14" s="91"/>
      <c r="H14" s="91"/>
      <c r="I14" s="114"/>
      <c r="J14" s="85"/>
      <c r="K14" s="75"/>
      <c r="L14" s="93"/>
      <c r="M14" s="93"/>
    </row>
    <row r="15" spans="1:16" ht="12" customHeight="1">
      <c r="A15" s="7">
        <v>1</v>
      </c>
      <c r="B15" s="7">
        <v>2</v>
      </c>
      <c r="C15" s="76">
        <v>3</v>
      </c>
      <c r="D15" s="77"/>
      <c r="E15" s="7">
        <v>4</v>
      </c>
      <c r="F15" s="7">
        <v>5</v>
      </c>
      <c r="G15" s="7">
        <v>6</v>
      </c>
      <c r="H15" s="7">
        <v>7</v>
      </c>
      <c r="I15" s="7">
        <v>8</v>
      </c>
      <c r="J15" s="7">
        <v>9</v>
      </c>
      <c r="K15" s="7">
        <v>10</v>
      </c>
      <c r="L15" s="7">
        <v>11</v>
      </c>
      <c r="M15" s="7">
        <v>12</v>
      </c>
    </row>
    <row r="16" spans="1:16" ht="17.25" customHeight="1">
      <c r="A16" s="15"/>
      <c r="B16" s="8" t="s">
        <v>2</v>
      </c>
      <c r="C16" s="78"/>
      <c r="D16" s="78"/>
      <c r="E16" s="8"/>
      <c r="F16" s="9"/>
      <c r="G16" s="9"/>
      <c r="H16" s="20">
        <f>H17+H79</f>
        <v>228067821</v>
      </c>
      <c r="I16" s="20">
        <f t="shared" ref="I16:M16" si="0">I17+I79</f>
        <v>121509821.90000001</v>
      </c>
      <c r="J16" s="20">
        <f t="shared" si="0"/>
        <v>197239022.75999999</v>
      </c>
      <c r="K16" s="20">
        <f t="shared" si="0"/>
        <v>188022092</v>
      </c>
      <c r="L16" s="20">
        <f t="shared" si="0"/>
        <v>191877996</v>
      </c>
      <c r="M16" s="20">
        <f t="shared" si="0"/>
        <v>199826196</v>
      </c>
    </row>
    <row r="17" spans="1:20" ht="21" customHeight="1">
      <c r="A17" s="3"/>
      <c r="B17" s="4" t="s">
        <v>3</v>
      </c>
      <c r="C17" s="75" t="s">
        <v>0</v>
      </c>
      <c r="D17" s="75"/>
      <c r="E17" s="4"/>
      <c r="F17" s="48"/>
      <c r="G17" s="48"/>
      <c r="H17" s="20">
        <f t="shared" ref="H17:M17" si="1">H19+H38+H48+H72</f>
        <v>141655595</v>
      </c>
      <c r="I17" s="20">
        <f t="shared" si="1"/>
        <v>98933277.800000012</v>
      </c>
      <c r="J17" s="20">
        <f t="shared" si="1"/>
        <v>143116405.41</v>
      </c>
      <c r="K17" s="20">
        <f t="shared" si="1"/>
        <v>161152797</v>
      </c>
      <c r="L17" s="20">
        <f t="shared" si="1"/>
        <v>165008701</v>
      </c>
      <c r="M17" s="20">
        <f t="shared" si="1"/>
        <v>172956901</v>
      </c>
    </row>
    <row r="18" spans="1:20" ht="17.25" customHeight="1">
      <c r="A18" s="3"/>
      <c r="B18" s="4" t="s">
        <v>4</v>
      </c>
      <c r="C18" s="75"/>
      <c r="D18" s="75"/>
      <c r="E18" s="4"/>
      <c r="F18" s="48"/>
      <c r="G18" s="48"/>
      <c r="H18" s="20">
        <f>H19</f>
        <v>117320458</v>
      </c>
      <c r="I18" s="20">
        <f t="shared" ref="I18:M18" si="2">I19</f>
        <v>79224142.25</v>
      </c>
      <c r="J18" s="20">
        <f t="shared" si="2"/>
        <v>118537000</v>
      </c>
      <c r="K18" s="20">
        <f t="shared" si="2"/>
        <v>135201900</v>
      </c>
      <c r="L18" s="20">
        <f t="shared" si="2"/>
        <v>145937100</v>
      </c>
      <c r="M18" s="20">
        <f t="shared" si="2"/>
        <v>155932300</v>
      </c>
    </row>
    <row r="19" spans="1:20" ht="19.5" customHeight="1">
      <c r="A19" s="3"/>
      <c r="B19" s="4" t="s">
        <v>7</v>
      </c>
      <c r="C19" s="50"/>
      <c r="D19" s="51"/>
      <c r="E19" s="6"/>
      <c r="F19" s="5"/>
      <c r="G19" s="5"/>
      <c r="H19" s="122">
        <f>H21+H26+H31+H36</f>
        <v>117320458</v>
      </c>
      <c r="I19" s="122">
        <f>I21+I26+I31+I36</f>
        <v>79224142.25</v>
      </c>
      <c r="J19" s="122">
        <f t="shared" ref="J19:M19" si="3">J21+J26+J31+J36</f>
        <v>118537000</v>
      </c>
      <c r="K19" s="122">
        <f t="shared" si="3"/>
        <v>135201900</v>
      </c>
      <c r="L19" s="122">
        <f t="shared" si="3"/>
        <v>145937100</v>
      </c>
      <c r="M19" s="122">
        <f t="shared" si="3"/>
        <v>155932300</v>
      </c>
    </row>
    <row r="20" spans="1:20" ht="72.75" customHeight="1">
      <c r="A20" s="3"/>
      <c r="B20" s="4" t="s">
        <v>9</v>
      </c>
      <c r="C20" s="50"/>
      <c r="D20" s="51"/>
      <c r="E20" s="6"/>
      <c r="F20" s="5"/>
      <c r="G20" s="5"/>
      <c r="H20" s="122">
        <f>H21</f>
        <v>116520458</v>
      </c>
      <c r="I20" s="122">
        <f>I21</f>
        <v>78731751.100000009</v>
      </c>
      <c r="J20" s="122">
        <f t="shared" ref="J20:M20" si="4">J21</f>
        <v>117722000</v>
      </c>
      <c r="K20" s="122">
        <f t="shared" si="4"/>
        <v>134474900</v>
      </c>
      <c r="L20" s="122">
        <f t="shared" si="4"/>
        <v>145210100</v>
      </c>
      <c r="M20" s="122">
        <f t="shared" si="4"/>
        <v>155205300</v>
      </c>
    </row>
    <row r="21" spans="1:20" ht="101.25" customHeight="1">
      <c r="A21" s="3"/>
      <c r="B21" s="4"/>
      <c r="C21" s="50" t="s">
        <v>1</v>
      </c>
      <c r="D21" s="51" t="s">
        <v>8</v>
      </c>
      <c r="E21" s="6" t="s">
        <v>9</v>
      </c>
      <c r="F21" s="5"/>
      <c r="G21" s="5"/>
      <c r="H21" s="21">
        <f>SUM(H22:H25)</f>
        <v>116520458</v>
      </c>
      <c r="I21" s="21">
        <f>SUM(I22:I25)</f>
        <v>78731751.100000009</v>
      </c>
      <c r="J21" s="21">
        <f t="shared" ref="J21:M21" si="5">SUM(J22:J25)</f>
        <v>117722000</v>
      </c>
      <c r="K21" s="21">
        <f t="shared" si="5"/>
        <v>134474900</v>
      </c>
      <c r="L21" s="21">
        <f t="shared" si="5"/>
        <v>145210100</v>
      </c>
      <c r="M21" s="21">
        <f t="shared" si="5"/>
        <v>155205300</v>
      </c>
      <c r="O21" s="27"/>
      <c r="P21" s="27"/>
      <c r="Q21" s="27"/>
      <c r="R21" s="27"/>
      <c r="S21" s="27"/>
      <c r="T21" s="27"/>
    </row>
    <row r="22" spans="1:20" ht="89.25">
      <c r="A22" s="3"/>
      <c r="B22" s="6" t="s">
        <v>11</v>
      </c>
      <c r="C22" s="50" t="s">
        <v>5</v>
      </c>
      <c r="D22" s="51" t="s">
        <v>10</v>
      </c>
      <c r="E22" s="19" t="s">
        <v>78</v>
      </c>
      <c r="F22" s="5" t="s">
        <v>6</v>
      </c>
      <c r="G22" s="5"/>
      <c r="H22" s="21">
        <v>116370458</v>
      </c>
      <c r="I22" s="123">
        <v>78605707.180000007</v>
      </c>
      <c r="J22" s="21">
        <v>117572000</v>
      </c>
      <c r="K22" s="25">
        <v>134249900</v>
      </c>
      <c r="L22" s="25">
        <v>144930100</v>
      </c>
      <c r="M22" s="25">
        <v>154875300</v>
      </c>
      <c r="O22" s="28"/>
      <c r="P22" s="29"/>
      <c r="Q22" s="46"/>
      <c r="R22" s="30"/>
      <c r="S22" s="30"/>
      <c r="T22" s="30"/>
    </row>
    <row r="23" spans="1:20" ht="63.75">
      <c r="A23" s="3"/>
      <c r="B23" s="53" t="s">
        <v>117</v>
      </c>
      <c r="C23" s="50" t="s">
        <v>5</v>
      </c>
      <c r="D23" s="59" t="s">
        <v>114</v>
      </c>
      <c r="E23" s="19" t="s">
        <v>78</v>
      </c>
      <c r="F23" s="5" t="s">
        <v>6</v>
      </c>
      <c r="G23" s="5"/>
      <c r="H23" s="21">
        <v>100000</v>
      </c>
      <c r="I23" s="123">
        <v>85438.74</v>
      </c>
      <c r="J23" s="21">
        <v>100000</v>
      </c>
      <c r="K23" s="25">
        <v>150000</v>
      </c>
      <c r="L23" s="25">
        <v>180000</v>
      </c>
      <c r="M23" s="25">
        <v>200000</v>
      </c>
      <c r="O23" s="28"/>
      <c r="P23" s="29"/>
      <c r="Q23" s="46"/>
      <c r="R23" s="30"/>
      <c r="S23" s="30"/>
      <c r="T23" s="30"/>
    </row>
    <row r="24" spans="1:20" ht="89.25">
      <c r="A24" s="3"/>
      <c r="B24" s="53" t="s">
        <v>118</v>
      </c>
      <c r="C24" s="50" t="s">
        <v>5</v>
      </c>
      <c r="D24" s="59" t="s">
        <v>115</v>
      </c>
      <c r="E24" s="19" t="s">
        <v>78</v>
      </c>
      <c r="F24" s="5" t="s">
        <v>6</v>
      </c>
      <c r="G24" s="5"/>
      <c r="H24" s="21">
        <v>50000</v>
      </c>
      <c r="I24" s="123">
        <v>40605.18</v>
      </c>
      <c r="J24" s="21">
        <v>50000</v>
      </c>
      <c r="K24" s="25">
        <v>75000</v>
      </c>
      <c r="L24" s="25">
        <v>100000</v>
      </c>
      <c r="M24" s="25">
        <v>130000</v>
      </c>
      <c r="O24" s="28"/>
      <c r="P24" s="29"/>
      <c r="Q24" s="46"/>
      <c r="R24" s="30"/>
      <c r="S24" s="30"/>
      <c r="T24" s="30"/>
    </row>
    <row r="25" spans="1:20" ht="63.75">
      <c r="A25" s="3"/>
      <c r="B25" s="53" t="s">
        <v>119</v>
      </c>
      <c r="C25" s="50" t="s">
        <v>5</v>
      </c>
      <c r="D25" s="59" t="s">
        <v>116</v>
      </c>
      <c r="E25" s="19" t="s">
        <v>78</v>
      </c>
      <c r="F25" s="5" t="s">
        <v>6</v>
      </c>
      <c r="G25" s="5"/>
      <c r="H25" s="21">
        <v>0</v>
      </c>
      <c r="I25" s="22">
        <v>0</v>
      </c>
      <c r="J25" s="21">
        <v>0</v>
      </c>
      <c r="K25" s="25">
        <v>0</v>
      </c>
      <c r="L25" s="25">
        <v>0</v>
      </c>
      <c r="M25" s="25">
        <v>0</v>
      </c>
      <c r="O25" s="28"/>
      <c r="P25" s="29"/>
      <c r="Q25" s="28"/>
      <c r="R25" s="30"/>
      <c r="S25" s="30"/>
      <c r="T25" s="30"/>
    </row>
    <row r="26" spans="1:20" ht="140.25">
      <c r="A26" s="3"/>
      <c r="B26" s="52"/>
      <c r="C26" s="50" t="s">
        <v>1</v>
      </c>
      <c r="D26" s="51" t="s">
        <v>12</v>
      </c>
      <c r="E26" s="6" t="s">
        <v>13</v>
      </c>
      <c r="F26" s="5"/>
      <c r="G26" s="5"/>
      <c r="H26" s="21">
        <f>SUM(H27:H29)</f>
        <v>300000</v>
      </c>
      <c r="I26" s="21">
        <f>SUM(I27:I29)</f>
        <v>3135.5499999999997</v>
      </c>
      <c r="J26" s="21">
        <f t="shared" ref="J26:M26" si="6">SUM(J27:J29)</f>
        <v>300000</v>
      </c>
      <c r="K26" s="21">
        <f t="shared" si="6"/>
        <v>171000</v>
      </c>
      <c r="L26" s="21">
        <f t="shared" si="6"/>
        <v>171000</v>
      </c>
      <c r="M26" s="21">
        <f t="shared" si="6"/>
        <v>171000</v>
      </c>
      <c r="O26" s="27"/>
    </row>
    <row r="27" spans="1:20" ht="122.25" customHeight="1">
      <c r="A27" s="3"/>
      <c r="B27" s="6" t="s">
        <v>15</v>
      </c>
      <c r="C27" s="50" t="s">
        <v>5</v>
      </c>
      <c r="D27" s="51" t="s">
        <v>14</v>
      </c>
      <c r="E27" s="19" t="s">
        <v>78</v>
      </c>
      <c r="F27" s="5" t="s">
        <v>6</v>
      </c>
      <c r="G27" s="5"/>
      <c r="H27" s="123">
        <v>50000</v>
      </c>
      <c r="I27" s="123">
        <v>203.12</v>
      </c>
      <c r="J27" s="123">
        <v>50000</v>
      </c>
      <c r="K27" s="122">
        <v>20000</v>
      </c>
      <c r="L27" s="122">
        <v>20000</v>
      </c>
      <c r="M27" s="122">
        <v>20000</v>
      </c>
    </row>
    <row r="28" spans="1:20" ht="122.25" customHeight="1">
      <c r="A28" s="3"/>
      <c r="B28" s="6" t="s">
        <v>122</v>
      </c>
      <c r="C28" s="50" t="s">
        <v>5</v>
      </c>
      <c r="D28" s="51" t="s">
        <v>120</v>
      </c>
      <c r="E28" s="19" t="s">
        <v>78</v>
      </c>
      <c r="F28" s="5" t="s">
        <v>6</v>
      </c>
      <c r="G28" s="5"/>
      <c r="H28" s="23">
        <v>150000</v>
      </c>
      <c r="I28" s="123">
        <v>2195.12</v>
      </c>
      <c r="J28" s="23">
        <v>150000</v>
      </c>
      <c r="K28" s="23">
        <v>141000</v>
      </c>
      <c r="L28" s="23">
        <v>141000</v>
      </c>
      <c r="M28" s="23">
        <v>141000</v>
      </c>
    </row>
    <row r="29" spans="1:20" ht="122.25" customHeight="1">
      <c r="A29" s="3"/>
      <c r="B29" s="6" t="s">
        <v>123</v>
      </c>
      <c r="C29" s="50" t="s">
        <v>5</v>
      </c>
      <c r="D29" s="51" t="s">
        <v>121</v>
      </c>
      <c r="E29" s="19" t="s">
        <v>78</v>
      </c>
      <c r="F29" s="5" t="s">
        <v>6</v>
      </c>
      <c r="G29" s="5"/>
      <c r="H29" s="23">
        <v>100000</v>
      </c>
      <c r="I29" s="123">
        <v>737.31</v>
      </c>
      <c r="J29" s="23">
        <v>100000</v>
      </c>
      <c r="K29" s="23">
        <v>10000</v>
      </c>
      <c r="L29" s="23">
        <v>10000</v>
      </c>
      <c r="M29" s="23">
        <v>10000</v>
      </c>
    </row>
    <row r="30" spans="1:20" ht="45" customHeight="1">
      <c r="A30" s="3"/>
      <c r="B30" s="4" t="s">
        <v>17</v>
      </c>
      <c r="C30" s="50"/>
      <c r="D30" s="51"/>
      <c r="E30" s="6"/>
      <c r="F30" s="5"/>
      <c r="G30" s="5"/>
      <c r="H30" s="123"/>
      <c r="I30" s="21"/>
      <c r="J30" s="122"/>
      <c r="K30" s="122"/>
      <c r="L30" s="122"/>
      <c r="M30" s="122"/>
    </row>
    <row r="31" spans="1:20" ht="51">
      <c r="A31" s="3"/>
      <c r="B31" s="4"/>
      <c r="C31" s="50" t="s">
        <v>1</v>
      </c>
      <c r="D31" s="51" t="s">
        <v>16</v>
      </c>
      <c r="E31" s="6" t="s">
        <v>17</v>
      </c>
      <c r="F31" s="5"/>
      <c r="G31" s="5"/>
      <c r="H31" s="21">
        <f>SUM(H32:H34)</f>
        <v>500000</v>
      </c>
      <c r="I31" s="21">
        <f>SUM(I32:I34)</f>
        <v>474724.99999999994</v>
      </c>
      <c r="J31" s="21">
        <f t="shared" ref="J31:M31" si="7">SUM(J32:J34)</f>
        <v>500000</v>
      </c>
      <c r="K31" s="21">
        <f t="shared" si="7"/>
        <v>556000</v>
      </c>
      <c r="L31" s="21">
        <f t="shared" si="7"/>
        <v>556000</v>
      </c>
      <c r="M31" s="21">
        <f t="shared" si="7"/>
        <v>556000</v>
      </c>
      <c r="O31" s="31"/>
    </row>
    <row r="32" spans="1:20" ht="63.75">
      <c r="A32" s="3"/>
      <c r="B32" s="6" t="s">
        <v>19</v>
      </c>
      <c r="C32" s="50" t="s">
        <v>5</v>
      </c>
      <c r="D32" s="51" t="s">
        <v>18</v>
      </c>
      <c r="E32" s="19" t="s">
        <v>78</v>
      </c>
      <c r="F32" s="5" t="s">
        <v>6</v>
      </c>
      <c r="G32" s="5"/>
      <c r="H32" s="23">
        <v>470000</v>
      </c>
      <c r="I32" s="123">
        <v>452168.85</v>
      </c>
      <c r="J32" s="23">
        <v>470000</v>
      </c>
      <c r="K32" s="23">
        <v>516000</v>
      </c>
      <c r="L32" s="23">
        <v>516000</v>
      </c>
      <c r="M32" s="23">
        <v>516000</v>
      </c>
      <c r="O32" s="32"/>
    </row>
    <row r="33" spans="1:15" ht="51">
      <c r="A33" s="3"/>
      <c r="B33" s="6" t="s">
        <v>126</v>
      </c>
      <c r="C33" s="50" t="s">
        <v>5</v>
      </c>
      <c r="D33" s="51" t="s">
        <v>124</v>
      </c>
      <c r="E33" s="19" t="s">
        <v>78</v>
      </c>
      <c r="F33" s="5" t="s">
        <v>6</v>
      </c>
      <c r="G33" s="5"/>
      <c r="H33" s="23">
        <v>10000</v>
      </c>
      <c r="I33" s="123">
        <v>6348.86</v>
      </c>
      <c r="J33" s="23">
        <v>10000</v>
      </c>
      <c r="K33" s="23">
        <v>15000</v>
      </c>
      <c r="L33" s="23">
        <v>15000</v>
      </c>
      <c r="M33" s="23">
        <v>15000</v>
      </c>
      <c r="O33" s="32"/>
    </row>
    <row r="34" spans="1:15" ht="63.75">
      <c r="A34" s="3"/>
      <c r="B34" s="6" t="s">
        <v>127</v>
      </c>
      <c r="C34" s="50" t="s">
        <v>5</v>
      </c>
      <c r="D34" s="51" t="s">
        <v>125</v>
      </c>
      <c r="E34" s="19" t="s">
        <v>78</v>
      </c>
      <c r="F34" s="5" t="s">
        <v>6</v>
      </c>
      <c r="G34" s="5"/>
      <c r="H34" s="23">
        <v>20000</v>
      </c>
      <c r="I34" s="123">
        <v>16207.29</v>
      </c>
      <c r="J34" s="23">
        <v>20000</v>
      </c>
      <c r="K34" s="23">
        <v>25000</v>
      </c>
      <c r="L34" s="23">
        <v>25000</v>
      </c>
      <c r="M34" s="23">
        <v>25000</v>
      </c>
      <c r="O34" s="32"/>
    </row>
    <row r="35" spans="1:15" ht="102">
      <c r="A35" s="3"/>
      <c r="B35" s="60" t="s">
        <v>341</v>
      </c>
      <c r="C35" s="50"/>
      <c r="D35" s="51"/>
      <c r="E35" s="19"/>
      <c r="F35" s="5"/>
      <c r="G35" s="5"/>
      <c r="H35" s="23"/>
      <c r="I35" s="123"/>
      <c r="J35" s="23"/>
      <c r="K35" s="23"/>
      <c r="L35" s="23"/>
      <c r="M35" s="23"/>
      <c r="O35" s="32"/>
    </row>
    <row r="36" spans="1:15" ht="140.25">
      <c r="A36" s="3"/>
      <c r="B36" s="6"/>
      <c r="C36" s="50" t="s">
        <v>1</v>
      </c>
      <c r="D36" s="51" t="s">
        <v>342</v>
      </c>
      <c r="E36" s="53" t="s">
        <v>341</v>
      </c>
      <c r="F36" s="5"/>
      <c r="G36" s="5"/>
      <c r="H36" s="23">
        <v>0</v>
      </c>
      <c r="I36" s="123">
        <f>SUM(I37)</f>
        <v>14530.6</v>
      </c>
      <c r="J36" s="123">
        <f t="shared" ref="J36:M36" si="8">SUM(J37)</f>
        <v>15000</v>
      </c>
      <c r="K36" s="123">
        <f t="shared" si="8"/>
        <v>0</v>
      </c>
      <c r="L36" s="123">
        <f t="shared" si="8"/>
        <v>0</v>
      </c>
      <c r="M36" s="123">
        <f t="shared" si="8"/>
        <v>0</v>
      </c>
      <c r="O36" s="32"/>
    </row>
    <row r="37" spans="1:15">
      <c r="A37" s="3"/>
      <c r="B37" s="6"/>
      <c r="C37" s="50" t="s">
        <v>5</v>
      </c>
      <c r="D37" s="51" t="s">
        <v>343</v>
      </c>
      <c r="E37" s="19" t="s">
        <v>78</v>
      </c>
      <c r="F37" s="5"/>
      <c r="G37" s="5"/>
      <c r="H37" s="23">
        <v>0</v>
      </c>
      <c r="I37" s="123">
        <v>14530.6</v>
      </c>
      <c r="J37" s="23">
        <v>15000</v>
      </c>
      <c r="K37" s="23">
        <v>0</v>
      </c>
      <c r="L37" s="23">
        <v>0</v>
      </c>
      <c r="M37" s="23">
        <v>0</v>
      </c>
      <c r="O37" s="32"/>
    </row>
    <row r="38" spans="1:15" ht="25.5">
      <c r="A38" s="3"/>
      <c r="B38" s="4" t="s">
        <v>20</v>
      </c>
      <c r="C38" s="50"/>
      <c r="D38" s="51"/>
      <c r="E38" s="4"/>
      <c r="F38" s="48"/>
      <c r="G38" s="48"/>
      <c r="H38" s="20">
        <f>H39</f>
        <v>6819805</v>
      </c>
      <c r="I38" s="20">
        <f t="shared" ref="I38:M38" si="9">I39</f>
        <v>5726946.04</v>
      </c>
      <c r="J38" s="20">
        <f t="shared" si="9"/>
        <v>7753389</v>
      </c>
      <c r="K38" s="20">
        <f t="shared" si="9"/>
        <v>7964897</v>
      </c>
      <c r="L38" s="20">
        <f t="shared" si="9"/>
        <v>7928601</v>
      </c>
      <c r="M38" s="20">
        <f t="shared" si="9"/>
        <v>7928601</v>
      </c>
    </row>
    <row r="39" spans="1:15" ht="30" customHeight="1">
      <c r="A39" s="3"/>
      <c r="B39" s="4" t="s">
        <v>21</v>
      </c>
      <c r="C39" s="50"/>
      <c r="D39" s="51"/>
      <c r="E39" s="6"/>
      <c r="F39" s="5"/>
      <c r="G39" s="5"/>
      <c r="H39" s="20">
        <f>SUM(H40+H42+H44+H46)</f>
        <v>6819805</v>
      </c>
      <c r="I39" s="20">
        <f t="shared" ref="I39:M39" si="10">SUM(I40+I42+I44+I46)</f>
        <v>5726946.04</v>
      </c>
      <c r="J39" s="20">
        <f t="shared" si="10"/>
        <v>7753389</v>
      </c>
      <c r="K39" s="20">
        <f t="shared" si="10"/>
        <v>7964897</v>
      </c>
      <c r="L39" s="20">
        <f t="shared" si="10"/>
        <v>7928601</v>
      </c>
      <c r="M39" s="20">
        <f t="shared" si="10"/>
        <v>7928601</v>
      </c>
    </row>
    <row r="40" spans="1:15" ht="89.25">
      <c r="A40" s="3"/>
      <c r="B40" s="6"/>
      <c r="C40" s="50" t="s">
        <v>1</v>
      </c>
      <c r="D40" s="51" t="s">
        <v>24</v>
      </c>
      <c r="E40" s="6" t="s">
        <v>25</v>
      </c>
      <c r="F40" s="5"/>
      <c r="G40" s="5"/>
      <c r="H40" s="122">
        <f>H41</f>
        <v>2473039</v>
      </c>
      <c r="I40" s="122">
        <f t="shared" ref="I40:M40" si="11">I41</f>
        <v>2592477.44</v>
      </c>
      <c r="J40" s="122">
        <f t="shared" si="11"/>
        <v>3541400</v>
      </c>
      <c r="K40" s="122">
        <f t="shared" si="11"/>
        <v>3142484</v>
      </c>
      <c r="L40" s="122">
        <f t="shared" si="11"/>
        <v>3106188</v>
      </c>
      <c r="M40" s="122">
        <f t="shared" si="11"/>
        <v>3106188</v>
      </c>
    </row>
    <row r="41" spans="1:15" ht="60" customHeight="1">
      <c r="A41" s="3"/>
      <c r="B41" s="6" t="s">
        <v>25</v>
      </c>
      <c r="C41" s="50" t="s">
        <v>22</v>
      </c>
      <c r="D41" s="51" t="s">
        <v>24</v>
      </c>
      <c r="E41" s="19" t="s">
        <v>78</v>
      </c>
      <c r="F41" s="5" t="s">
        <v>23</v>
      </c>
      <c r="G41" s="5"/>
      <c r="H41" s="122">
        <v>2473039</v>
      </c>
      <c r="I41" s="122">
        <v>2592477.44</v>
      </c>
      <c r="J41" s="122">
        <v>3541400</v>
      </c>
      <c r="K41" s="55">
        <v>3142484</v>
      </c>
      <c r="L41" s="55">
        <v>3106188</v>
      </c>
      <c r="M41" s="55">
        <v>3106188</v>
      </c>
    </row>
    <row r="42" spans="1:15" ht="114.75">
      <c r="A42" s="3"/>
      <c r="B42" s="6"/>
      <c r="C42" s="50" t="s">
        <v>1</v>
      </c>
      <c r="D42" s="51" t="s">
        <v>26</v>
      </c>
      <c r="E42" s="6" t="s">
        <v>27</v>
      </c>
      <c r="F42" s="5"/>
      <c r="G42" s="5"/>
      <c r="H42" s="122">
        <f>H43</f>
        <v>17328</v>
      </c>
      <c r="I42" s="122">
        <f t="shared" ref="I42:M42" si="12">I43</f>
        <v>19709.66</v>
      </c>
      <c r="J42" s="122">
        <f t="shared" si="12"/>
        <v>19141</v>
      </c>
      <c r="K42" s="122">
        <f t="shared" si="12"/>
        <v>17400</v>
      </c>
      <c r="L42" s="122">
        <f t="shared" si="12"/>
        <v>17400</v>
      </c>
      <c r="M42" s="122">
        <f t="shared" si="12"/>
        <v>17400</v>
      </c>
    </row>
    <row r="43" spans="1:15" ht="69" customHeight="1">
      <c r="A43" s="3"/>
      <c r="B43" s="6" t="s">
        <v>27</v>
      </c>
      <c r="C43" s="50" t="s">
        <v>22</v>
      </c>
      <c r="D43" s="51" t="s">
        <v>26</v>
      </c>
      <c r="E43" s="19" t="s">
        <v>78</v>
      </c>
      <c r="F43" s="5" t="s">
        <v>23</v>
      </c>
      <c r="G43" s="5"/>
      <c r="H43" s="122">
        <v>17328</v>
      </c>
      <c r="I43" s="122">
        <v>19709.66</v>
      </c>
      <c r="J43" s="122">
        <v>19141</v>
      </c>
      <c r="K43" s="55">
        <v>17400</v>
      </c>
      <c r="L43" s="55">
        <v>17400</v>
      </c>
      <c r="M43" s="55">
        <v>17400</v>
      </c>
    </row>
    <row r="44" spans="1:15" ht="102">
      <c r="A44" s="3"/>
      <c r="B44" s="52"/>
      <c r="C44" s="50" t="s">
        <v>1</v>
      </c>
      <c r="D44" s="51" t="s">
        <v>28</v>
      </c>
      <c r="E44" s="6" t="s">
        <v>29</v>
      </c>
      <c r="F44" s="5"/>
      <c r="G44" s="5"/>
      <c r="H44" s="122">
        <f>H45</f>
        <v>4789305</v>
      </c>
      <c r="I44" s="122">
        <f t="shared" ref="I44:M44" si="13">I45</f>
        <v>3553224.77</v>
      </c>
      <c r="J44" s="122">
        <f t="shared" si="13"/>
        <v>4743724</v>
      </c>
      <c r="K44" s="122">
        <f t="shared" si="13"/>
        <v>5264913</v>
      </c>
      <c r="L44" s="122">
        <f t="shared" si="13"/>
        <v>5264913</v>
      </c>
      <c r="M44" s="122">
        <f t="shared" si="13"/>
        <v>5264913</v>
      </c>
    </row>
    <row r="45" spans="1:15" ht="51">
      <c r="A45" s="3"/>
      <c r="B45" s="6" t="s">
        <v>29</v>
      </c>
      <c r="C45" s="50" t="s">
        <v>22</v>
      </c>
      <c r="D45" s="51" t="s">
        <v>28</v>
      </c>
      <c r="E45" s="19" t="s">
        <v>78</v>
      </c>
      <c r="F45" s="5" t="s">
        <v>23</v>
      </c>
      <c r="G45" s="5"/>
      <c r="H45" s="122">
        <v>4789305</v>
      </c>
      <c r="I45" s="122">
        <v>3553224.77</v>
      </c>
      <c r="J45" s="122">
        <v>4743724</v>
      </c>
      <c r="K45" s="55">
        <v>5264913</v>
      </c>
      <c r="L45" s="55">
        <v>5264913</v>
      </c>
      <c r="M45" s="55">
        <v>5264913</v>
      </c>
    </row>
    <row r="46" spans="1:15" ht="89.25">
      <c r="A46" s="3"/>
      <c r="B46" s="52"/>
      <c r="C46" s="50" t="s">
        <v>1</v>
      </c>
      <c r="D46" s="51" t="s">
        <v>30</v>
      </c>
      <c r="E46" s="6" t="s">
        <v>31</v>
      </c>
      <c r="F46" s="5"/>
      <c r="G46" s="5"/>
      <c r="H46" s="122">
        <f>H47</f>
        <v>-459867</v>
      </c>
      <c r="I46" s="122">
        <f t="shared" ref="I46:M46" si="14">I47</f>
        <v>-438465.83</v>
      </c>
      <c r="J46" s="122">
        <f t="shared" si="14"/>
        <v>-550876</v>
      </c>
      <c r="K46" s="122">
        <f t="shared" si="14"/>
        <v>-459900</v>
      </c>
      <c r="L46" s="122">
        <f t="shared" si="14"/>
        <v>-459900</v>
      </c>
      <c r="M46" s="122">
        <f t="shared" si="14"/>
        <v>-459900</v>
      </c>
    </row>
    <row r="47" spans="1:15" ht="61.5" customHeight="1">
      <c r="A47" s="3"/>
      <c r="B47" s="6" t="s">
        <v>31</v>
      </c>
      <c r="C47" s="50" t="s">
        <v>22</v>
      </c>
      <c r="D47" s="51" t="s">
        <v>30</v>
      </c>
      <c r="E47" s="19" t="s">
        <v>78</v>
      </c>
      <c r="F47" s="5" t="s">
        <v>23</v>
      </c>
      <c r="G47" s="5"/>
      <c r="H47" s="122">
        <v>-459867</v>
      </c>
      <c r="I47" s="122">
        <v>-438465.83</v>
      </c>
      <c r="J47" s="122">
        <v>-550876</v>
      </c>
      <c r="K47" s="55">
        <v>-459900</v>
      </c>
      <c r="L47" s="55">
        <v>-459900</v>
      </c>
      <c r="M47" s="55">
        <v>-459900</v>
      </c>
    </row>
    <row r="48" spans="1:15">
      <c r="A48" s="3"/>
      <c r="B48" s="4" t="s">
        <v>32</v>
      </c>
      <c r="C48" s="50"/>
      <c r="D48" s="51"/>
      <c r="E48" s="4"/>
      <c r="F48" s="48"/>
      <c r="G48" s="48"/>
      <c r="H48" s="20">
        <f>H50+H54+H59+H64+H69</f>
        <v>15415332</v>
      </c>
      <c r="I48" s="20">
        <f t="shared" ref="I48:M48" si="15">I50+I54+I59+I64+I69</f>
        <v>12049579.040000001</v>
      </c>
      <c r="J48" s="20">
        <f t="shared" si="15"/>
        <v>14692016.41</v>
      </c>
      <c r="K48" s="20">
        <f t="shared" si="15"/>
        <v>15831000</v>
      </c>
      <c r="L48" s="20">
        <f t="shared" si="15"/>
        <v>8967000</v>
      </c>
      <c r="M48" s="20">
        <f t="shared" si="15"/>
        <v>6898000</v>
      </c>
    </row>
    <row r="49" spans="1:17" ht="25.5">
      <c r="A49" s="3"/>
      <c r="B49" s="4" t="s">
        <v>309</v>
      </c>
      <c r="C49" s="61"/>
      <c r="D49" s="61"/>
      <c r="E49" s="4"/>
      <c r="F49" s="48"/>
      <c r="G49" s="48"/>
      <c r="H49" s="20">
        <f>H50</f>
        <v>2267000</v>
      </c>
      <c r="I49" s="20">
        <f t="shared" ref="I49:M49" si="16">I50</f>
        <v>1854950.81</v>
      </c>
      <c r="J49" s="20">
        <f t="shared" si="16"/>
        <v>2667000</v>
      </c>
      <c r="K49" s="20">
        <f t="shared" si="16"/>
        <v>2874000</v>
      </c>
      <c r="L49" s="20">
        <f t="shared" si="16"/>
        <v>3105000</v>
      </c>
      <c r="M49" s="20">
        <f t="shared" si="16"/>
        <v>3388000</v>
      </c>
    </row>
    <row r="50" spans="1:17" ht="25.5">
      <c r="A50" s="3"/>
      <c r="B50" s="4"/>
      <c r="C50" s="50" t="s">
        <v>1</v>
      </c>
      <c r="D50" s="62" t="s">
        <v>310</v>
      </c>
      <c r="E50" s="4" t="s">
        <v>309</v>
      </c>
      <c r="F50" s="48"/>
      <c r="G50" s="48"/>
      <c r="H50" s="20">
        <f>H51+H52</f>
        <v>2267000</v>
      </c>
      <c r="I50" s="20">
        <f t="shared" ref="I50:M50" si="17">I51+I52</f>
        <v>1854950.81</v>
      </c>
      <c r="J50" s="20">
        <f t="shared" si="17"/>
        <v>2667000</v>
      </c>
      <c r="K50" s="20">
        <f t="shared" si="17"/>
        <v>2874000</v>
      </c>
      <c r="L50" s="20">
        <f t="shared" si="17"/>
        <v>3105000</v>
      </c>
      <c r="M50" s="20">
        <f t="shared" si="17"/>
        <v>3388000</v>
      </c>
    </row>
    <row r="51" spans="1:17" ht="25.5">
      <c r="A51" s="3"/>
      <c r="B51" s="4" t="s">
        <v>311</v>
      </c>
      <c r="C51" s="50" t="s">
        <v>5</v>
      </c>
      <c r="D51" s="62" t="s">
        <v>306</v>
      </c>
      <c r="E51" s="19" t="s">
        <v>78</v>
      </c>
      <c r="F51" s="48"/>
      <c r="G51" s="48"/>
      <c r="H51" s="122">
        <v>1188000</v>
      </c>
      <c r="I51" s="122">
        <v>1158491.5</v>
      </c>
      <c r="J51" s="20">
        <v>1588000</v>
      </c>
      <c r="K51" s="20">
        <v>1674000</v>
      </c>
      <c r="L51" s="20">
        <v>1805000</v>
      </c>
      <c r="M51" s="20">
        <v>1988000</v>
      </c>
    </row>
    <row r="52" spans="1:17" ht="38.25">
      <c r="A52" s="3"/>
      <c r="B52" s="4" t="s">
        <v>312</v>
      </c>
      <c r="C52" s="50" t="s">
        <v>5</v>
      </c>
      <c r="D52" s="62" t="s">
        <v>305</v>
      </c>
      <c r="E52" s="19" t="s">
        <v>78</v>
      </c>
      <c r="F52" s="48"/>
      <c r="G52" s="48"/>
      <c r="H52" s="122">
        <v>1079000</v>
      </c>
      <c r="I52" s="122">
        <v>696459.31</v>
      </c>
      <c r="J52" s="20">
        <v>1079000</v>
      </c>
      <c r="K52" s="20">
        <v>1200000</v>
      </c>
      <c r="L52" s="20">
        <v>1300000</v>
      </c>
      <c r="M52" s="20">
        <v>1400000</v>
      </c>
    </row>
    <row r="53" spans="1:17" ht="37.5" customHeight="1">
      <c r="A53" s="3"/>
      <c r="B53" s="4" t="s">
        <v>129</v>
      </c>
      <c r="C53" s="50"/>
      <c r="D53" s="51"/>
      <c r="E53" s="63"/>
      <c r="F53" s="5"/>
      <c r="G53" s="5"/>
      <c r="H53" s="21">
        <f>H54+H59</f>
        <v>10929000</v>
      </c>
      <c r="I53" s="21">
        <f t="shared" ref="I53:M53" si="18">I54+I59</f>
        <v>6613307.8300000001</v>
      </c>
      <c r="J53" s="21">
        <f t="shared" si="18"/>
        <v>9383016.4100000001</v>
      </c>
      <c r="K53" s="21">
        <f t="shared" si="18"/>
        <v>10150000</v>
      </c>
      <c r="L53" s="21">
        <f t="shared" si="18"/>
        <v>2856000</v>
      </c>
      <c r="M53" s="21">
        <f t="shared" si="18"/>
        <v>504000</v>
      </c>
    </row>
    <row r="54" spans="1:17" ht="41.25" customHeight="1">
      <c r="A54" s="3"/>
      <c r="B54" s="6"/>
      <c r="C54" s="50" t="s">
        <v>1</v>
      </c>
      <c r="D54" s="51" t="s">
        <v>128</v>
      </c>
      <c r="E54" s="12" t="s">
        <v>129</v>
      </c>
      <c r="F54" s="5"/>
      <c r="G54" s="5"/>
      <c r="H54" s="122">
        <f>SUM(H55:H57)</f>
        <v>10929000</v>
      </c>
      <c r="I54" s="21">
        <f>SUM(I55:I57)</f>
        <v>6613291.4199999999</v>
      </c>
      <c r="J54" s="21">
        <f t="shared" ref="J54:M54" si="19">SUM(J55:J57)</f>
        <v>9383000</v>
      </c>
      <c r="K54" s="21">
        <f t="shared" si="19"/>
        <v>10150000</v>
      </c>
      <c r="L54" s="21">
        <f t="shared" si="19"/>
        <v>2856000</v>
      </c>
      <c r="M54" s="21">
        <f t="shared" si="19"/>
        <v>504000</v>
      </c>
      <c r="Q54" s="47"/>
    </row>
    <row r="55" spans="1:17" ht="72.75" customHeight="1">
      <c r="A55" s="3"/>
      <c r="B55" s="6" t="s">
        <v>130</v>
      </c>
      <c r="C55" s="50" t="s">
        <v>5</v>
      </c>
      <c r="D55" s="51" t="s">
        <v>131</v>
      </c>
      <c r="E55" s="19" t="s">
        <v>78</v>
      </c>
      <c r="F55" s="5" t="s">
        <v>6</v>
      </c>
      <c r="G55" s="5"/>
      <c r="H55" s="21">
        <v>10844000</v>
      </c>
      <c r="I55" s="122">
        <v>6552063.1600000001</v>
      </c>
      <c r="J55" s="21">
        <v>9298000</v>
      </c>
      <c r="K55" s="33">
        <v>10065000</v>
      </c>
      <c r="L55" s="33">
        <v>2831000</v>
      </c>
      <c r="M55" s="25">
        <v>498000</v>
      </c>
    </row>
    <row r="56" spans="1:17" ht="63.75" customHeight="1">
      <c r="A56" s="3"/>
      <c r="B56" s="63" t="s">
        <v>134</v>
      </c>
      <c r="C56" s="50" t="s">
        <v>5</v>
      </c>
      <c r="D56" s="51" t="s">
        <v>132</v>
      </c>
      <c r="E56" s="19" t="s">
        <v>78</v>
      </c>
      <c r="F56" s="5" t="s">
        <v>6</v>
      </c>
      <c r="G56" s="5"/>
      <c r="H56" s="21">
        <v>50000</v>
      </c>
      <c r="I56" s="122">
        <v>33640.58</v>
      </c>
      <c r="J56" s="21">
        <v>50000</v>
      </c>
      <c r="K56" s="25">
        <v>50000</v>
      </c>
      <c r="L56" s="25">
        <v>20000</v>
      </c>
      <c r="M56" s="25">
        <v>5000</v>
      </c>
    </row>
    <row r="57" spans="1:17" ht="51">
      <c r="A57" s="3"/>
      <c r="B57" s="63" t="s">
        <v>135</v>
      </c>
      <c r="C57" s="50" t="s">
        <v>5</v>
      </c>
      <c r="D57" s="51" t="s">
        <v>133</v>
      </c>
      <c r="E57" s="19" t="s">
        <v>78</v>
      </c>
      <c r="F57" s="5" t="s">
        <v>6</v>
      </c>
      <c r="G57" s="5"/>
      <c r="H57" s="21">
        <v>35000</v>
      </c>
      <c r="I57" s="122">
        <v>27587.68</v>
      </c>
      <c r="J57" s="21">
        <v>35000</v>
      </c>
      <c r="K57" s="25">
        <v>35000</v>
      </c>
      <c r="L57" s="25">
        <v>5000</v>
      </c>
      <c r="M57" s="25">
        <v>1000</v>
      </c>
    </row>
    <row r="58" spans="1:17" ht="25.5">
      <c r="A58" s="3"/>
      <c r="B58" s="63" t="s">
        <v>129</v>
      </c>
      <c r="C58" s="50" t="s">
        <v>5</v>
      </c>
      <c r="D58" s="64" t="s">
        <v>307</v>
      </c>
      <c r="E58" s="19" t="s">
        <v>78</v>
      </c>
      <c r="F58" s="5" t="s">
        <v>6</v>
      </c>
      <c r="G58" s="5"/>
      <c r="H58" s="21">
        <v>0</v>
      </c>
      <c r="I58" s="123">
        <v>0</v>
      </c>
      <c r="J58" s="21">
        <v>0</v>
      </c>
      <c r="K58" s="25">
        <v>0</v>
      </c>
      <c r="L58" s="25">
        <v>0</v>
      </c>
      <c r="M58" s="25">
        <v>0</v>
      </c>
    </row>
    <row r="59" spans="1:17" ht="59.25" customHeight="1">
      <c r="A59" s="3"/>
      <c r="B59" s="6"/>
      <c r="C59" s="50" t="s">
        <v>1</v>
      </c>
      <c r="D59" s="51" t="s">
        <v>137</v>
      </c>
      <c r="E59" s="63" t="s">
        <v>136</v>
      </c>
      <c r="F59" s="5"/>
      <c r="G59" s="5"/>
      <c r="H59" s="21">
        <v>0</v>
      </c>
      <c r="I59" s="21">
        <f>SUM(I60:I63)</f>
        <v>16.409999999999968</v>
      </c>
      <c r="J59" s="21">
        <f t="shared" ref="J59:M59" si="20">SUM(J60:J63)</f>
        <v>16.409999999999968</v>
      </c>
      <c r="K59" s="21">
        <f t="shared" si="20"/>
        <v>0</v>
      </c>
      <c r="L59" s="21">
        <f t="shared" si="20"/>
        <v>0</v>
      </c>
      <c r="M59" s="21">
        <f t="shared" si="20"/>
        <v>0</v>
      </c>
    </row>
    <row r="60" spans="1:17" ht="59.25" customHeight="1">
      <c r="A60" s="3"/>
      <c r="B60" s="63" t="s">
        <v>136</v>
      </c>
      <c r="C60" s="50" t="s">
        <v>5</v>
      </c>
      <c r="D60" s="51" t="s">
        <v>137</v>
      </c>
      <c r="E60" s="19" t="s">
        <v>78</v>
      </c>
      <c r="F60" s="5" t="s">
        <v>6</v>
      </c>
      <c r="G60" s="5"/>
      <c r="H60" s="21">
        <v>0</v>
      </c>
      <c r="I60" s="122">
        <v>-594</v>
      </c>
      <c r="J60" s="21">
        <v>-594</v>
      </c>
      <c r="K60" s="21">
        <v>0</v>
      </c>
      <c r="L60" s="21">
        <v>0</v>
      </c>
      <c r="M60" s="21">
        <v>0</v>
      </c>
    </row>
    <row r="61" spans="1:17" ht="59.25" customHeight="1">
      <c r="A61" s="3"/>
      <c r="B61" s="6" t="s">
        <v>141</v>
      </c>
      <c r="C61" s="50" t="s">
        <v>5</v>
      </c>
      <c r="D61" s="51" t="s">
        <v>138</v>
      </c>
      <c r="E61" s="19" t="s">
        <v>78</v>
      </c>
      <c r="F61" s="5" t="s">
        <v>6</v>
      </c>
      <c r="G61" s="5"/>
      <c r="H61" s="21">
        <v>0</v>
      </c>
      <c r="I61" s="122">
        <v>16.41</v>
      </c>
      <c r="J61" s="21">
        <v>16.41</v>
      </c>
      <c r="K61" s="21">
        <v>0</v>
      </c>
      <c r="L61" s="21">
        <v>0</v>
      </c>
      <c r="M61" s="21">
        <v>0</v>
      </c>
    </row>
    <row r="62" spans="1:17" ht="59.25" customHeight="1">
      <c r="A62" s="3"/>
      <c r="B62" s="6" t="s">
        <v>142</v>
      </c>
      <c r="C62" s="50" t="s">
        <v>5</v>
      </c>
      <c r="D62" s="51" t="s">
        <v>139</v>
      </c>
      <c r="E62" s="19" t="s">
        <v>78</v>
      </c>
      <c r="F62" s="5" t="s">
        <v>6</v>
      </c>
      <c r="G62" s="5"/>
      <c r="H62" s="21">
        <v>0</v>
      </c>
      <c r="I62" s="122">
        <v>0</v>
      </c>
      <c r="J62" s="21">
        <v>0</v>
      </c>
      <c r="K62" s="21">
        <v>0</v>
      </c>
      <c r="L62" s="21">
        <v>0</v>
      </c>
      <c r="M62" s="21">
        <v>0</v>
      </c>
    </row>
    <row r="63" spans="1:17" ht="71.25" customHeight="1">
      <c r="A63" s="3"/>
      <c r="B63" s="6" t="s">
        <v>143</v>
      </c>
      <c r="C63" s="50" t="s">
        <v>5</v>
      </c>
      <c r="D63" s="51" t="s">
        <v>140</v>
      </c>
      <c r="E63" s="19" t="s">
        <v>78</v>
      </c>
      <c r="F63" s="5" t="s">
        <v>6</v>
      </c>
      <c r="G63" s="5"/>
      <c r="H63" s="21">
        <v>0</v>
      </c>
      <c r="I63" s="122">
        <v>594</v>
      </c>
      <c r="J63" s="21">
        <v>594</v>
      </c>
      <c r="K63" s="21">
        <v>0</v>
      </c>
      <c r="L63" s="21">
        <v>0</v>
      </c>
      <c r="M63" s="21">
        <v>0</v>
      </c>
    </row>
    <row r="64" spans="1:17" ht="71.25" customHeight="1">
      <c r="A64" s="3"/>
      <c r="B64" s="65" t="s">
        <v>144</v>
      </c>
      <c r="C64" s="50"/>
      <c r="D64" s="51"/>
      <c r="E64" s="19"/>
      <c r="F64" s="5"/>
      <c r="G64" s="5"/>
      <c r="H64" s="124">
        <f>H65</f>
        <v>2177332</v>
      </c>
      <c r="I64" s="124">
        <f t="shared" ref="I64:M64" si="21">I65</f>
        <v>3560061.4000000004</v>
      </c>
      <c r="J64" s="124">
        <f t="shared" si="21"/>
        <v>2620000</v>
      </c>
      <c r="K64" s="124">
        <f t="shared" si="21"/>
        <v>2807000</v>
      </c>
      <c r="L64" s="124">
        <f t="shared" si="21"/>
        <v>3006000</v>
      </c>
      <c r="M64" s="124">
        <f t="shared" si="21"/>
        <v>3006000</v>
      </c>
    </row>
    <row r="65" spans="1:13" ht="71.25" customHeight="1">
      <c r="A65" s="3"/>
      <c r="B65" s="6"/>
      <c r="C65" s="50" t="s">
        <v>1</v>
      </c>
      <c r="D65" s="51" t="s">
        <v>145</v>
      </c>
      <c r="E65" s="12" t="s">
        <v>144</v>
      </c>
      <c r="F65" s="5"/>
      <c r="G65" s="5"/>
      <c r="H65" s="122">
        <f>SUM(H66:H68)</f>
        <v>2177332</v>
      </c>
      <c r="I65" s="122">
        <f t="shared" ref="I65:M65" si="22">SUM(I66:I68)</f>
        <v>3560061.4000000004</v>
      </c>
      <c r="J65" s="122">
        <f t="shared" si="22"/>
        <v>2620000</v>
      </c>
      <c r="K65" s="122">
        <f t="shared" si="22"/>
        <v>2807000</v>
      </c>
      <c r="L65" s="122">
        <f t="shared" si="22"/>
        <v>3006000</v>
      </c>
      <c r="M65" s="122">
        <f t="shared" si="22"/>
        <v>3006000</v>
      </c>
    </row>
    <row r="66" spans="1:13" ht="71.25" customHeight="1">
      <c r="A66" s="3"/>
      <c r="B66" s="6" t="s">
        <v>146</v>
      </c>
      <c r="C66" s="50" t="s">
        <v>5</v>
      </c>
      <c r="D66" s="51" t="s">
        <v>149</v>
      </c>
      <c r="E66" s="19" t="s">
        <v>78</v>
      </c>
      <c r="F66" s="5" t="s">
        <v>6</v>
      </c>
      <c r="G66" s="5"/>
      <c r="H66" s="21">
        <v>1977332</v>
      </c>
      <c r="I66" s="122">
        <v>3334431.91</v>
      </c>
      <c r="J66" s="21">
        <v>2380000</v>
      </c>
      <c r="K66" s="25">
        <v>2507000</v>
      </c>
      <c r="L66" s="25">
        <v>2706000</v>
      </c>
      <c r="M66" s="25">
        <v>2706000</v>
      </c>
    </row>
    <row r="67" spans="1:13" ht="71.25" customHeight="1">
      <c r="A67" s="3"/>
      <c r="B67" s="6" t="s">
        <v>147</v>
      </c>
      <c r="C67" s="50" t="s">
        <v>5</v>
      </c>
      <c r="D67" s="51" t="s">
        <v>150</v>
      </c>
      <c r="E67" s="19" t="s">
        <v>78</v>
      </c>
      <c r="F67" s="5" t="s">
        <v>6</v>
      </c>
      <c r="G67" s="5"/>
      <c r="H67" s="21">
        <v>100000</v>
      </c>
      <c r="I67" s="122">
        <v>111279.62</v>
      </c>
      <c r="J67" s="21">
        <v>120000</v>
      </c>
      <c r="K67" s="25">
        <v>150000</v>
      </c>
      <c r="L67" s="25">
        <v>150000</v>
      </c>
      <c r="M67" s="25">
        <v>150000</v>
      </c>
    </row>
    <row r="68" spans="1:13" ht="71.25" customHeight="1">
      <c r="A68" s="3"/>
      <c r="B68" s="6" t="s">
        <v>148</v>
      </c>
      <c r="C68" s="50" t="s">
        <v>5</v>
      </c>
      <c r="D68" s="51" t="s">
        <v>151</v>
      </c>
      <c r="E68" s="19" t="s">
        <v>78</v>
      </c>
      <c r="F68" s="5" t="s">
        <v>6</v>
      </c>
      <c r="G68" s="5"/>
      <c r="H68" s="21">
        <v>100000</v>
      </c>
      <c r="I68" s="122">
        <v>114349.87</v>
      </c>
      <c r="J68" s="21">
        <v>120000</v>
      </c>
      <c r="K68" s="25">
        <v>150000</v>
      </c>
      <c r="L68" s="25">
        <v>150000</v>
      </c>
      <c r="M68" s="25">
        <v>150000</v>
      </c>
    </row>
    <row r="69" spans="1:13" ht="71.25" customHeight="1">
      <c r="A69" s="3"/>
      <c r="B69" s="4" t="s">
        <v>152</v>
      </c>
      <c r="C69" s="50"/>
      <c r="D69" s="51"/>
      <c r="E69" s="19"/>
      <c r="F69" s="5"/>
      <c r="G69" s="5"/>
      <c r="H69" s="124">
        <f>H70</f>
        <v>42000</v>
      </c>
      <c r="I69" s="124">
        <f t="shared" ref="I69:M70" si="23">I70</f>
        <v>21259</v>
      </c>
      <c r="J69" s="124">
        <f t="shared" si="23"/>
        <v>22000</v>
      </c>
      <c r="K69" s="124">
        <f t="shared" si="23"/>
        <v>0</v>
      </c>
      <c r="L69" s="124">
        <f t="shared" si="23"/>
        <v>0</v>
      </c>
      <c r="M69" s="124">
        <f t="shared" si="23"/>
        <v>0</v>
      </c>
    </row>
    <row r="70" spans="1:13" ht="71.25" customHeight="1">
      <c r="A70" s="3"/>
      <c r="B70" s="6"/>
      <c r="C70" s="50" t="s">
        <v>1</v>
      </c>
      <c r="D70" s="51" t="s">
        <v>154</v>
      </c>
      <c r="E70" s="12" t="s">
        <v>153</v>
      </c>
      <c r="F70" s="5"/>
      <c r="G70" s="5"/>
      <c r="H70" s="123">
        <f>H71</f>
        <v>42000</v>
      </c>
      <c r="I70" s="123">
        <f t="shared" si="23"/>
        <v>21259</v>
      </c>
      <c r="J70" s="123">
        <f t="shared" si="23"/>
        <v>22000</v>
      </c>
      <c r="K70" s="123">
        <f t="shared" si="23"/>
        <v>0</v>
      </c>
      <c r="L70" s="123">
        <f t="shared" si="23"/>
        <v>0</v>
      </c>
      <c r="M70" s="123">
        <f t="shared" si="23"/>
        <v>0</v>
      </c>
    </row>
    <row r="71" spans="1:13" ht="71.25" customHeight="1">
      <c r="A71" s="3"/>
      <c r="B71" s="6" t="s">
        <v>155</v>
      </c>
      <c r="C71" s="50" t="s">
        <v>5</v>
      </c>
      <c r="D71" s="51" t="s">
        <v>308</v>
      </c>
      <c r="E71" s="19" t="s">
        <v>78</v>
      </c>
      <c r="F71" s="5" t="s">
        <v>6</v>
      </c>
      <c r="G71" s="5"/>
      <c r="H71" s="122">
        <v>42000</v>
      </c>
      <c r="I71" s="122">
        <v>21259</v>
      </c>
      <c r="J71" s="22">
        <v>22000</v>
      </c>
      <c r="K71" s="22">
        <v>0</v>
      </c>
      <c r="L71" s="22">
        <v>0</v>
      </c>
      <c r="M71" s="22">
        <v>0</v>
      </c>
    </row>
    <row r="72" spans="1:13" ht="18" customHeight="1">
      <c r="A72" s="3"/>
      <c r="B72" s="4" t="s">
        <v>33</v>
      </c>
      <c r="C72" s="50"/>
      <c r="D72" s="51"/>
      <c r="E72" s="4"/>
      <c r="F72" s="48"/>
      <c r="G72" s="48"/>
      <c r="H72" s="20">
        <f>H73+H76</f>
        <v>2100000</v>
      </c>
      <c r="I72" s="20">
        <f t="shared" ref="I72:M72" si="24">I73+I76</f>
        <v>1932610.47</v>
      </c>
      <c r="J72" s="20">
        <f t="shared" si="24"/>
        <v>2134000</v>
      </c>
      <c r="K72" s="20">
        <f t="shared" si="24"/>
        <v>2155000</v>
      </c>
      <c r="L72" s="20">
        <f t="shared" si="24"/>
        <v>2176000</v>
      </c>
      <c r="M72" s="20">
        <f t="shared" si="24"/>
        <v>2198000</v>
      </c>
    </row>
    <row r="73" spans="1:13" ht="76.5" customHeight="1">
      <c r="A73" s="3"/>
      <c r="B73" s="4" t="s">
        <v>156</v>
      </c>
      <c r="C73" s="50"/>
      <c r="D73" s="51"/>
      <c r="E73" s="4"/>
      <c r="F73" s="48"/>
      <c r="G73" s="48"/>
      <c r="H73" s="21">
        <f>H74</f>
        <v>2100000</v>
      </c>
      <c r="I73" s="21">
        <f t="shared" ref="I73:M74" si="25">I74</f>
        <v>1932610.47</v>
      </c>
      <c r="J73" s="21">
        <f t="shared" si="25"/>
        <v>2134000</v>
      </c>
      <c r="K73" s="21">
        <f t="shared" si="25"/>
        <v>2155000</v>
      </c>
      <c r="L73" s="21">
        <f t="shared" si="25"/>
        <v>2176000</v>
      </c>
      <c r="M73" s="21">
        <f t="shared" si="25"/>
        <v>2198000</v>
      </c>
    </row>
    <row r="74" spans="1:13" ht="95.25" customHeight="1">
      <c r="A74" s="3"/>
      <c r="B74" s="52"/>
      <c r="C74" s="50" t="s">
        <v>1</v>
      </c>
      <c r="D74" s="51" t="s">
        <v>157</v>
      </c>
      <c r="E74" s="6" t="s">
        <v>156</v>
      </c>
      <c r="F74" s="5"/>
      <c r="G74" s="5"/>
      <c r="H74" s="21">
        <f>H75</f>
        <v>2100000</v>
      </c>
      <c r="I74" s="21">
        <f t="shared" si="25"/>
        <v>1932610.47</v>
      </c>
      <c r="J74" s="21">
        <f t="shared" si="25"/>
        <v>2134000</v>
      </c>
      <c r="K74" s="21">
        <f t="shared" si="25"/>
        <v>2155000</v>
      </c>
      <c r="L74" s="21">
        <f t="shared" si="25"/>
        <v>2176000</v>
      </c>
      <c r="M74" s="21">
        <f t="shared" si="25"/>
        <v>2198000</v>
      </c>
    </row>
    <row r="75" spans="1:13" ht="133.5" customHeight="1">
      <c r="A75" s="3"/>
      <c r="B75" s="6" t="s">
        <v>158</v>
      </c>
      <c r="C75" s="50" t="s">
        <v>5</v>
      </c>
      <c r="D75" s="51" t="s">
        <v>159</v>
      </c>
      <c r="E75" s="19" t="s">
        <v>78</v>
      </c>
      <c r="F75" s="5" t="s">
        <v>6</v>
      </c>
      <c r="G75" s="5"/>
      <c r="H75" s="122">
        <v>2100000</v>
      </c>
      <c r="I75" s="122">
        <v>1932610.47</v>
      </c>
      <c r="J75" s="21">
        <v>2134000</v>
      </c>
      <c r="K75" s="21">
        <v>2155000</v>
      </c>
      <c r="L75" s="55">
        <v>2176000</v>
      </c>
      <c r="M75" s="55">
        <v>2198000</v>
      </c>
    </row>
    <row r="76" spans="1:13" ht="120" customHeight="1">
      <c r="A76" s="3"/>
      <c r="B76" s="4" t="s">
        <v>160</v>
      </c>
      <c r="C76" s="50"/>
      <c r="D76" s="51"/>
      <c r="E76" s="19"/>
      <c r="F76" s="5"/>
      <c r="G76" s="5"/>
      <c r="H76" s="20">
        <f>H77</f>
        <v>0</v>
      </c>
      <c r="I76" s="20">
        <f t="shared" ref="I76:M77" si="26">I77</f>
        <v>0</v>
      </c>
      <c r="J76" s="20">
        <f t="shared" si="26"/>
        <v>0</v>
      </c>
      <c r="K76" s="20">
        <f t="shared" si="26"/>
        <v>0</v>
      </c>
      <c r="L76" s="20">
        <f t="shared" si="26"/>
        <v>0</v>
      </c>
      <c r="M76" s="20">
        <f t="shared" si="26"/>
        <v>0</v>
      </c>
    </row>
    <row r="77" spans="1:13" ht="40.5" customHeight="1">
      <c r="A77" s="3"/>
      <c r="B77" s="4"/>
      <c r="C77" s="50" t="s">
        <v>1</v>
      </c>
      <c r="D77" s="51" t="s">
        <v>161</v>
      </c>
      <c r="E77" s="6" t="s">
        <v>160</v>
      </c>
      <c r="F77" s="5"/>
      <c r="G77" s="5"/>
      <c r="H77" s="20">
        <f>H78</f>
        <v>0</v>
      </c>
      <c r="I77" s="20">
        <f t="shared" si="26"/>
        <v>0</v>
      </c>
      <c r="J77" s="20">
        <f t="shared" si="26"/>
        <v>0</v>
      </c>
      <c r="K77" s="20">
        <f t="shared" si="26"/>
        <v>0</v>
      </c>
      <c r="L77" s="20">
        <f t="shared" si="26"/>
        <v>0</v>
      </c>
      <c r="M77" s="20">
        <f t="shared" si="26"/>
        <v>0</v>
      </c>
    </row>
    <row r="78" spans="1:13" ht="25.5">
      <c r="A78" s="3"/>
      <c r="B78" s="6" t="s">
        <v>160</v>
      </c>
      <c r="C78" s="50" t="s">
        <v>60</v>
      </c>
      <c r="D78" s="12" t="s">
        <v>162</v>
      </c>
      <c r="E78" s="19" t="s">
        <v>78</v>
      </c>
      <c r="F78" s="5" t="s">
        <v>163</v>
      </c>
      <c r="G78" s="5"/>
      <c r="H78" s="21">
        <v>0</v>
      </c>
      <c r="I78" s="21">
        <v>0</v>
      </c>
      <c r="J78" s="21">
        <v>0</v>
      </c>
      <c r="K78" s="25">
        <v>0</v>
      </c>
      <c r="L78" s="25">
        <v>0</v>
      </c>
      <c r="M78" s="25">
        <v>0</v>
      </c>
    </row>
    <row r="79" spans="1:13">
      <c r="A79" s="3"/>
      <c r="B79" s="66" t="s">
        <v>37</v>
      </c>
      <c r="C79" s="50" t="s">
        <v>0</v>
      </c>
      <c r="D79" s="51" t="s">
        <v>0</v>
      </c>
      <c r="E79" s="4"/>
      <c r="F79" s="48"/>
      <c r="G79" s="48"/>
      <c r="H79" s="20">
        <f>H80+H90+H102+H110+H120+H179</f>
        <v>86412226</v>
      </c>
      <c r="I79" s="20">
        <f>I80+I90+I102+I110+I120+I179</f>
        <v>22576544.099999998</v>
      </c>
      <c r="J79" s="20">
        <f>J80+J90+J102+J110+J120+J179</f>
        <v>54122617.350000001</v>
      </c>
      <c r="K79" s="20">
        <f>K80+K90+K102+K110+K120+K179</f>
        <v>26869295</v>
      </c>
      <c r="L79" s="20">
        <f>L80+L90+L102+L110+L120+L179</f>
        <v>26869295</v>
      </c>
      <c r="M79" s="20">
        <f>M80+M90+M102+M110+M120+M179</f>
        <v>26869295</v>
      </c>
    </row>
    <row r="80" spans="1:13" ht="50.25" customHeight="1">
      <c r="A80" s="3"/>
      <c r="B80" s="4" t="s">
        <v>38</v>
      </c>
      <c r="C80" s="50"/>
      <c r="D80" s="51"/>
      <c r="E80" s="4"/>
      <c r="F80" s="48"/>
      <c r="G80" s="48"/>
      <c r="H80" s="20">
        <f>H81+H87</f>
        <v>52728771</v>
      </c>
      <c r="I80" s="20">
        <f t="shared" ref="I80:M80" si="27">I81+I87</f>
        <v>9140837.8399999999</v>
      </c>
      <c r="J80" s="20">
        <f t="shared" si="27"/>
        <v>30867300</v>
      </c>
      <c r="K80" s="20">
        <f t="shared" si="27"/>
        <v>25837295</v>
      </c>
      <c r="L80" s="20">
        <f t="shared" si="27"/>
        <v>25837295</v>
      </c>
      <c r="M80" s="20">
        <f t="shared" si="27"/>
        <v>25837295</v>
      </c>
    </row>
    <row r="81" spans="1:13" ht="76.5">
      <c r="A81" s="3"/>
      <c r="B81" s="4" t="s">
        <v>40</v>
      </c>
      <c r="C81" s="50"/>
      <c r="D81" s="51"/>
      <c r="E81" s="6"/>
      <c r="F81" s="5"/>
      <c r="G81" s="5"/>
      <c r="H81" s="20">
        <f>H82+H85</f>
        <v>51528771</v>
      </c>
      <c r="I81" s="20">
        <f t="shared" ref="I81:M81" si="28">I82+I85</f>
        <v>7345668.0499999998</v>
      </c>
      <c r="J81" s="20">
        <f t="shared" si="28"/>
        <v>29067300</v>
      </c>
      <c r="K81" s="20">
        <f t="shared" si="28"/>
        <v>24437295</v>
      </c>
      <c r="L81" s="20">
        <f t="shared" si="28"/>
        <v>24437295</v>
      </c>
      <c r="M81" s="20">
        <f t="shared" si="28"/>
        <v>24437295</v>
      </c>
    </row>
    <row r="82" spans="1:13" ht="96.75" customHeight="1">
      <c r="A82" s="3"/>
      <c r="B82" s="6"/>
      <c r="C82" s="50" t="s">
        <v>1</v>
      </c>
      <c r="D82" s="51" t="s">
        <v>165</v>
      </c>
      <c r="E82" s="6" t="s">
        <v>166</v>
      </c>
      <c r="F82" s="5"/>
      <c r="G82" s="5"/>
      <c r="H82" s="123">
        <f>H83+H84</f>
        <v>43620471</v>
      </c>
      <c r="I82" s="123">
        <f t="shared" ref="I82:M82" si="29">I83+I84</f>
        <v>6913986.6200000001</v>
      </c>
      <c r="J82" s="123">
        <f t="shared" si="29"/>
        <v>28567300</v>
      </c>
      <c r="K82" s="123">
        <f t="shared" si="29"/>
        <v>16528995</v>
      </c>
      <c r="L82" s="123">
        <f t="shared" si="29"/>
        <v>16528995</v>
      </c>
      <c r="M82" s="123">
        <f t="shared" si="29"/>
        <v>16528995</v>
      </c>
    </row>
    <row r="83" spans="1:13" ht="73.5" customHeight="1">
      <c r="A83" s="3"/>
      <c r="B83" s="6" t="s">
        <v>167</v>
      </c>
      <c r="C83" s="50" t="s">
        <v>171</v>
      </c>
      <c r="D83" s="51" t="s">
        <v>169</v>
      </c>
      <c r="E83" s="19" t="s">
        <v>78</v>
      </c>
      <c r="F83" s="5" t="s">
        <v>172</v>
      </c>
      <c r="G83" s="5"/>
      <c r="H83" s="123">
        <v>43620471</v>
      </c>
      <c r="I83" s="123">
        <v>6913986.6200000001</v>
      </c>
      <c r="J83" s="22">
        <v>28567300</v>
      </c>
      <c r="K83" s="49">
        <v>16528995</v>
      </c>
      <c r="L83" s="49">
        <v>16528995</v>
      </c>
      <c r="M83" s="49">
        <v>16528995</v>
      </c>
    </row>
    <row r="84" spans="1:13" ht="66.75" customHeight="1">
      <c r="A84" s="3"/>
      <c r="B84" s="67" t="s">
        <v>168</v>
      </c>
      <c r="C84" s="50" t="s">
        <v>171</v>
      </c>
      <c r="D84" s="51" t="s">
        <v>170</v>
      </c>
      <c r="E84" s="19" t="s">
        <v>78</v>
      </c>
      <c r="F84" s="5" t="s">
        <v>172</v>
      </c>
      <c r="G84" s="5"/>
      <c r="H84" s="22">
        <v>0</v>
      </c>
      <c r="I84" s="22">
        <v>0</v>
      </c>
      <c r="J84" s="22">
        <v>0</v>
      </c>
      <c r="K84" s="22">
        <v>0</v>
      </c>
      <c r="L84" s="22">
        <v>0</v>
      </c>
      <c r="M84" s="22">
        <v>0</v>
      </c>
    </row>
    <row r="85" spans="1:13" ht="102">
      <c r="A85" s="3"/>
      <c r="B85" s="6"/>
      <c r="C85" s="50" t="s">
        <v>1</v>
      </c>
      <c r="D85" s="51" t="s">
        <v>173</v>
      </c>
      <c r="E85" s="63" t="s">
        <v>41</v>
      </c>
      <c r="F85" s="5"/>
      <c r="G85" s="5"/>
      <c r="H85" s="123">
        <f>H86</f>
        <v>7908300</v>
      </c>
      <c r="I85" s="123">
        <f t="shared" ref="I85:M85" si="30">I86</f>
        <v>431681.43</v>
      </c>
      <c r="J85" s="123">
        <f t="shared" si="30"/>
        <v>500000</v>
      </c>
      <c r="K85" s="123">
        <f t="shared" si="30"/>
        <v>7908300</v>
      </c>
      <c r="L85" s="123">
        <f t="shared" si="30"/>
        <v>7908300</v>
      </c>
      <c r="M85" s="123">
        <f t="shared" si="30"/>
        <v>7908300</v>
      </c>
    </row>
    <row r="86" spans="1:13" ht="66" customHeight="1">
      <c r="A86" s="3"/>
      <c r="B86" s="12" t="s">
        <v>174</v>
      </c>
      <c r="C86" s="50" t="s">
        <v>171</v>
      </c>
      <c r="D86" s="51" t="s">
        <v>176</v>
      </c>
      <c r="E86" s="19" t="s">
        <v>78</v>
      </c>
      <c r="F86" s="5" t="s">
        <v>172</v>
      </c>
      <c r="G86" s="5"/>
      <c r="H86" s="123">
        <v>7908300</v>
      </c>
      <c r="I86" s="123">
        <v>431681.43</v>
      </c>
      <c r="J86" s="21">
        <v>500000</v>
      </c>
      <c r="K86" s="49">
        <v>7908300</v>
      </c>
      <c r="L86" s="49">
        <v>7908300</v>
      </c>
      <c r="M86" s="49">
        <v>7908300</v>
      </c>
    </row>
    <row r="87" spans="1:13" ht="66" customHeight="1">
      <c r="A87" s="3"/>
      <c r="B87" s="19" t="s">
        <v>42</v>
      </c>
      <c r="C87" s="50"/>
      <c r="D87" s="51"/>
      <c r="E87" s="19"/>
      <c r="F87" s="5"/>
      <c r="G87" s="5"/>
      <c r="H87" s="21">
        <f>H88</f>
        <v>1200000</v>
      </c>
      <c r="I87" s="21">
        <f t="shared" ref="I87:M87" si="31">I88</f>
        <v>1795169.79</v>
      </c>
      <c r="J87" s="21">
        <f t="shared" si="31"/>
        <v>1800000</v>
      </c>
      <c r="K87" s="21">
        <f t="shared" si="31"/>
        <v>1400000</v>
      </c>
      <c r="L87" s="21">
        <f t="shared" si="31"/>
        <v>1400000</v>
      </c>
      <c r="M87" s="21">
        <f t="shared" si="31"/>
        <v>1400000</v>
      </c>
    </row>
    <row r="88" spans="1:13" ht="102">
      <c r="A88" s="3"/>
      <c r="B88" s="6"/>
      <c r="C88" s="50" t="s">
        <v>1</v>
      </c>
      <c r="D88" s="51" t="s">
        <v>164</v>
      </c>
      <c r="E88" s="63" t="s">
        <v>42</v>
      </c>
      <c r="F88" s="5"/>
      <c r="G88" s="5"/>
      <c r="H88" s="123">
        <f>H89</f>
        <v>1200000</v>
      </c>
      <c r="I88" s="123">
        <f t="shared" ref="I88:M88" si="32">I89</f>
        <v>1795169.79</v>
      </c>
      <c r="J88" s="123">
        <f t="shared" si="32"/>
        <v>1800000</v>
      </c>
      <c r="K88" s="123">
        <f t="shared" si="32"/>
        <v>1400000</v>
      </c>
      <c r="L88" s="123">
        <f t="shared" si="32"/>
        <v>1400000</v>
      </c>
      <c r="M88" s="123">
        <f t="shared" si="32"/>
        <v>1400000</v>
      </c>
    </row>
    <row r="89" spans="1:13" ht="51">
      <c r="A89" s="3"/>
      <c r="B89" s="12" t="s">
        <v>175</v>
      </c>
      <c r="C89" s="50" t="s">
        <v>171</v>
      </c>
      <c r="D89" s="51" t="s">
        <v>177</v>
      </c>
      <c r="E89" s="19" t="s">
        <v>78</v>
      </c>
      <c r="F89" s="5" t="s">
        <v>172</v>
      </c>
      <c r="G89" s="5"/>
      <c r="H89" s="123">
        <v>1200000</v>
      </c>
      <c r="I89" s="123">
        <v>1795169.79</v>
      </c>
      <c r="J89" s="21">
        <v>1800000</v>
      </c>
      <c r="K89" s="125">
        <v>1400000</v>
      </c>
      <c r="L89" s="125">
        <v>1400000</v>
      </c>
      <c r="M89" s="125">
        <v>1400000</v>
      </c>
    </row>
    <row r="90" spans="1:13" ht="27.75" customHeight="1">
      <c r="A90" s="3"/>
      <c r="B90" s="4" t="s">
        <v>43</v>
      </c>
      <c r="C90" s="50"/>
      <c r="D90" s="51"/>
      <c r="E90" s="4"/>
      <c r="F90" s="48"/>
      <c r="G90" s="48"/>
      <c r="H90" s="20">
        <f>H91</f>
        <v>640000</v>
      </c>
      <c r="I90" s="20">
        <f t="shared" ref="I90:M90" si="33">I91</f>
        <v>59202.509999999995</v>
      </c>
      <c r="J90" s="20">
        <f t="shared" si="33"/>
        <v>390000</v>
      </c>
      <c r="K90" s="20">
        <f t="shared" si="33"/>
        <v>390000</v>
      </c>
      <c r="L90" s="20">
        <f t="shared" si="33"/>
        <v>390000</v>
      </c>
      <c r="M90" s="20">
        <f t="shared" si="33"/>
        <v>390000</v>
      </c>
    </row>
    <row r="91" spans="1:13" ht="21" customHeight="1">
      <c r="A91" s="3"/>
      <c r="B91" s="4" t="s">
        <v>45</v>
      </c>
      <c r="C91" s="50"/>
      <c r="D91" s="51"/>
      <c r="E91" s="6"/>
      <c r="F91" s="5"/>
      <c r="G91" s="5"/>
      <c r="H91" s="20">
        <f>H92+H94+H96+H99</f>
        <v>640000</v>
      </c>
      <c r="I91" s="20">
        <f>I92+I94+I96+I99</f>
        <v>59202.509999999995</v>
      </c>
      <c r="J91" s="20">
        <f t="shared" ref="J91:M91" si="34">J92+J94+J96+J99</f>
        <v>390000</v>
      </c>
      <c r="K91" s="20">
        <f t="shared" si="34"/>
        <v>390000</v>
      </c>
      <c r="L91" s="20">
        <f t="shared" si="34"/>
        <v>390000</v>
      </c>
      <c r="M91" s="20">
        <f t="shared" si="34"/>
        <v>390000</v>
      </c>
    </row>
    <row r="92" spans="1:13" ht="38.25">
      <c r="A92" s="3"/>
      <c r="B92" s="52"/>
      <c r="C92" s="50" t="s">
        <v>1</v>
      </c>
      <c r="D92" s="51" t="s">
        <v>46</v>
      </c>
      <c r="E92" s="6" t="s">
        <v>47</v>
      </c>
      <c r="F92" s="5"/>
      <c r="G92" s="5"/>
      <c r="H92" s="21">
        <f>H93</f>
        <v>620000</v>
      </c>
      <c r="I92" s="21">
        <f>I93</f>
        <v>66054.59</v>
      </c>
      <c r="J92" s="21">
        <f t="shared" ref="J92:M92" si="35">J93</f>
        <v>370000</v>
      </c>
      <c r="K92" s="21">
        <f t="shared" si="35"/>
        <v>370000</v>
      </c>
      <c r="L92" s="21">
        <f t="shared" si="35"/>
        <v>370000</v>
      </c>
      <c r="M92" s="21">
        <f t="shared" si="35"/>
        <v>370000</v>
      </c>
    </row>
    <row r="93" spans="1:13" ht="56.25" customHeight="1">
      <c r="A93" s="3"/>
      <c r="B93" s="6" t="s">
        <v>49</v>
      </c>
      <c r="C93" s="50" t="s">
        <v>44</v>
      </c>
      <c r="D93" s="51" t="s">
        <v>48</v>
      </c>
      <c r="E93" s="19" t="s">
        <v>78</v>
      </c>
      <c r="F93" s="5" t="s">
        <v>81</v>
      </c>
      <c r="G93" s="5"/>
      <c r="H93" s="21">
        <v>620000</v>
      </c>
      <c r="I93" s="122">
        <v>66054.59</v>
      </c>
      <c r="J93" s="21">
        <v>370000</v>
      </c>
      <c r="K93" s="21">
        <v>370000</v>
      </c>
      <c r="L93" s="21">
        <v>370000</v>
      </c>
      <c r="M93" s="21">
        <v>370000</v>
      </c>
    </row>
    <row r="94" spans="1:13" ht="39" customHeight="1">
      <c r="A94" s="3"/>
      <c r="B94" s="65"/>
      <c r="C94" s="50" t="s">
        <v>1</v>
      </c>
      <c r="D94" s="51" t="s">
        <v>93</v>
      </c>
      <c r="E94" s="12" t="s">
        <v>91</v>
      </c>
      <c r="F94" s="5"/>
      <c r="G94" s="5"/>
      <c r="H94" s="21">
        <f>H95</f>
        <v>0</v>
      </c>
      <c r="I94" s="21">
        <f>I95</f>
        <v>0</v>
      </c>
      <c r="J94" s="21">
        <f t="shared" ref="J94:M94" si="36">J95</f>
        <v>0</v>
      </c>
      <c r="K94" s="21">
        <f t="shared" si="36"/>
        <v>0</v>
      </c>
      <c r="L94" s="21">
        <f t="shared" si="36"/>
        <v>0</v>
      </c>
      <c r="M94" s="21">
        <f t="shared" si="36"/>
        <v>0</v>
      </c>
    </row>
    <row r="95" spans="1:13" ht="57" customHeight="1">
      <c r="A95" s="3"/>
      <c r="B95" s="12" t="s">
        <v>92</v>
      </c>
      <c r="C95" s="50" t="s">
        <v>44</v>
      </c>
      <c r="D95" s="51" t="s">
        <v>94</v>
      </c>
      <c r="E95" s="19" t="s">
        <v>78</v>
      </c>
      <c r="F95" s="5" t="s">
        <v>81</v>
      </c>
      <c r="G95" s="5"/>
      <c r="H95" s="23">
        <v>0</v>
      </c>
      <c r="I95" s="23">
        <v>0</v>
      </c>
      <c r="J95" s="23">
        <v>0</v>
      </c>
      <c r="K95" s="21">
        <v>0</v>
      </c>
      <c r="L95" s="21">
        <v>0</v>
      </c>
      <c r="M95" s="21">
        <v>0</v>
      </c>
    </row>
    <row r="96" spans="1:13" ht="25.5">
      <c r="A96" s="3"/>
      <c r="B96" s="52"/>
      <c r="C96" s="50" t="s">
        <v>1</v>
      </c>
      <c r="D96" s="51" t="s">
        <v>50</v>
      </c>
      <c r="E96" s="6" t="s">
        <v>51</v>
      </c>
      <c r="F96" s="5"/>
      <c r="G96" s="5"/>
      <c r="H96" s="21">
        <f>H97+H98</f>
        <v>20000</v>
      </c>
      <c r="I96" s="21">
        <f>I97+I98</f>
        <v>11869</v>
      </c>
      <c r="J96" s="21">
        <f t="shared" ref="J96:M96" si="37">J97+J98</f>
        <v>20000</v>
      </c>
      <c r="K96" s="21">
        <f t="shared" si="37"/>
        <v>20000</v>
      </c>
      <c r="L96" s="21">
        <f t="shared" si="37"/>
        <v>20000</v>
      </c>
      <c r="M96" s="21">
        <f t="shared" si="37"/>
        <v>20000</v>
      </c>
    </row>
    <row r="97" spans="1:13" ht="38.25">
      <c r="A97" s="3"/>
      <c r="B97" s="68" t="s">
        <v>179</v>
      </c>
      <c r="C97" s="50" t="s">
        <v>44</v>
      </c>
      <c r="D97" s="51" t="s">
        <v>178</v>
      </c>
      <c r="E97" s="19" t="s">
        <v>78</v>
      </c>
      <c r="F97" s="5" t="s">
        <v>81</v>
      </c>
      <c r="G97" s="5"/>
      <c r="H97" s="21">
        <v>0</v>
      </c>
      <c r="I97" s="21">
        <v>0</v>
      </c>
      <c r="J97" s="21">
        <v>0</v>
      </c>
      <c r="K97" s="21">
        <v>0</v>
      </c>
      <c r="L97" s="21">
        <v>0</v>
      </c>
      <c r="M97" s="21">
        <v>0</v>
      </c>
    </row>
    <row r="98" spans="1:13" ht="51">
      <c r="A98" s="3"/>
      <c r="B98" s="6" t="s">
        <v>53</v>
      </c>
      <c r="C98" s="50" t="s">
        <v>44</v>
      </c>
      <c r="D98" s="51" t="s">
        <v>52</v>
      </c>
      <c r="E98" s="19" t="s">
        <v>78</v>
      </c>
      <c r="F98" s="5" t="s">
        <v>81</v>
      </c>
      <c r="G98" s="5"/>
      <c r="H98" s="21">
        <v>20000</v>
      </c>
      <c r="I98" s="122">
        <v>11869</v>
      </c>
      <c r="J98" s="21">
        <v>20000</v>
      </c>
      <c r="K98" s="21">
        <v>20000</v>
      </c>
      <c r="L98" s="21">
        <v>20000</v>
      </c>
      <c r="M98" s="21">
        <v>20000</v>
      </c>
    </row>
    <row r="99" spans="1:13" ht="25.5">
      <c r="A99" s="3"/>
      <c r="B99" s="52"/>
      <c r="C99" s="50" t="s">
        <v>1</v>
      </c>
      <c r="D99" s="51" t="s">
        <v>54</v>
      </c>
      <c r="E99" s="6" t="s">
        <v>55</v>
      </c>
      <c r="F99" s="5"/>
      <c r="G99" s="5"/>
      <c r="H99" s="21">
        <f>H100+H101</f>
        <v>0</v>
      </c>
      <c r="I99" s="21">
        <f>I100+I101</f>
        <v>-18721.080000000002</v>
      </c>
      <c r="J99" s="21">
        <f t="shared" ref="J99:L99" si="38">J100+J101</f>
        <v>0</v>
      </c>
      <c r="K99" s="21">
        <f t="shared" si="38"/>
        <v>0</v>
      </c>
      <c r="L99" s="21">
        <f t="shared" si="38"/>
        <v>0</v>
      </c>
      <c r="M99" s="21">
        <f>M100+M101</f>
        <v>0</v>
      </c>
    </row>
    <row r="100" spans="1:13" ht="38.25">
      <c r="A100" s="3"/>
      <c r="B100" s="12" t="s">
        <v>95</v>
      </c>
      <c r="C100" s="50" t="s">
        <v>44</v>
      </c>
      <c r="D100" s="51" t="s">
        <v>96</v>
      </c>
      <c r="E100" s="19" t="s">
        <v>78</v>
      </c>
      <c r="F100" s="5" t="s">
        <v>81</v>
      </c>
      <c r="G100" s="5"/>
      <c r="H100" s="23">
        <v>0</v>
      </c>
      <c r="I100" s="21">
        <v>0</v>
      </c>
      <c r="J100" s="23">
        <v>0</v>
      </c>
      <c r="K100" s="25">
        <v>0</v>
      </c>
      <c r="L100" s="25">
        <v>0</v>
      </c>
      <c r="M100" s="25">
        <v>0</v>
      </c>
    </row>
    <row r="101" spans="1:13" ht="51">
      <c r="A101" s="3"/>
      <c r="B101" s="6" t="s">
        <v>57</v>
      </c>
      <c r="C101" s="50" t="s">
        <v>44</v>
      </c>
      <c r="D101" s="51" t="s">
        <v>56</v>
      </c>
      <c r="E101" s="19" t="s">
        <v>78</v>
      </c>
      <c r="F101" s="5" t="s">
        <v>81</v>
      </c>
      <c r="G101" s="5"/>
      <c r="H101" s="21">
        <v>0</v>
      </c>
      <c r="I101" s="122">
        <v>-18721.080000000002</v>
      </c>
      <c r="J101" s="21">
        <v>0</v>
      </c>
      <c r="K101" s="25">
        <v>0</v>
      </c>
      <c r="L101" s="25">
        <v>0</v>
      </c>
      <c r="M101" s="25">
        <v>0</v>
      </c>
    </row>
    <row r="102" spans="1:13" ht="27" customHeight="1">
      <c r="A102" s="3"/>
      <c r="B102" s="4" t="s">
        <v>58</v>
      </c>
      <c r="C102" s="50"/>
      <c r="D102" s="51"/>
      <c r="E102" s="4"/>
      <c r="F102" s="48"/>
      <c r="G102" s="48"/>
      <c r="H102" s="20">
        <f>H104+H106</f>
        <v>0</v>
      </c>
      <c r="I102" s="20">
        <f t="shared" ref="I102:M102" si="39">I104+I106</f>
        <v>326344.40000000002</v>
      </c>
      <c r="J102" s="20">
        <f t="shared" si="39"/>
        <v>326344.40000000002</v>
      </c>
      <c r="K102" s="20">
        <f t="shared" si="39"/>
        <v>0</v>
      </c>
      <c r="L102" s="20">
        <f t="shared" si="39"/>
        <v>0</v>
      </c>
      <c r="M102" s="20">
        <f t="shared" si="39"/>
        <v>0</v>
      </c>
    </row>
    <row r="103" spans="1:13" ht="18" customHeight="1">
      <c r="A103" s="3"/>
      <c r="B103" s="4" t="s">
        <v>59</v>
      </c>
      <c r="C103" s="50"/>
      <c r="D103" s="51"/>
      <c r="E103" s="6"/>
      <c r="F103" s="5"/>
      <c r="G103" s="5"/>
      <c r="H103" s="21">
        <f>H104</f>
        <v>0</v>
      </c>
      <c r="I103" s="21">
        <f t="shared" ref="I103:M103" si="40">I104</f>
        <v>0</v>
      </c>
      <c r="J103" s="21">
        <f t="shared" si="40"/>
        <v>0</v>
      </c>
      <c r="K103" s="21">
        <f t="shared" si="40"/>
        <v>0</v>
      </c>
      <c r="L103" s="21">
        <f t="shared" si="40"/>
        <v>0</v>
      </c>
      <c r="M103" s="21">
        <f t="shared" si="40"/>
        <v>0</v>
      </c>
    </row>
    <row r="104" spans="1:13">
      <c r="A104" s="3"/>
      <c r="B104" s="65"/>
      <c r="C104" s="50" t="s">
        <v>1</v>
      </c>
      <c r="D104" s="51" t="s">
        <v>186</v>
      </c>
      <c r="E104" s="12" t="s">
        <v>59</v>
      </c>
      <c r="F104" s="5"/>
      <c r="G104" s="5"/>
      <c r="H104" s="23">
        <f>H105</f>
        <v>0</v>
      </c>
      <c r="I104" s="23">
        <f t="shared" ref="I104:M104" si="41">I105</f>
        <v>0</v>
      </c>
      <c r="J104" s="23">
        <f t="shared" si="41"/>
        <v>0</v>
      </c>
      <c r="K104" s="23">
        <f t="shared" si="41"/>
        <v>0</v>
      </c>
      <c r="L104" s="23">
        <f t="shared" si="41"/>
        <v>0</v>
      </c>
      <c r="M104" s="23">
        <f t="shared" si="41"/>
        <v>0</v>
      </c>
    </row>
    <row r="105" spans="1:13" ht="51">
      <c r="A105" s="3"/>
      <c r="B105" s="12" t="s">
        <v>181</v>
      </c>
      <c r="C105" s="50" t="s">
        <v>171</v>
      </c>
      <c r="D105" s="51" t="s">
        <v>180</v>
      </c>
      <c r="E105" s="19" t="s">
        <v>78</v>
      </c>
      <c r="F105" s="5" t="s">
        <v>172</v>
      </c>
      <c r="G105" s="5"/>
      <c r="H105" s="23">
        <v>0</v>
      </c>
      <c r="I105" s="21">
        <v>0</v>
      </c>
      <c r="J105" s="21">
        <v>0</v>
      </c>
      <c r="K105" s="25">
        <v>0</v>
      </c>
      <c r="L105" s="25">
        <v>0</v>
      </c>
      <c r="M105" s="25">
        <v>0</v>
      </c>
    </row>
    <row r="106" spans="1:13" ht="26.25" customHeight="1">
      <c r="A106" s="3"/>
      <c r="B106" s="4" t="s">
        <v>62</v>
      </c>
      <c r="C106" s="50"/>
      <c r="D106" s="51"/>
      <c r="E106" s="6"/>
      <c r="F106" s="5"/>
      <c r="G106" s="5"/>
      <c r="H106" s="20">
        <f>H107</f>
        <v>0</v>
      </c>
      <c r="I106" s="20">
        <f t="shared" ref="I106:M106" si="42">I107</f>
        <v>326344.40000000002</v>
      </c>
      <c r="J106" s="20">
        <f t="shared" si="42"/>
        <v>326344.40000000002</v>
      </c>
      <c r="K106" s="20">
        <f t="shared" si="42"/>
        <v>0</v>
      </c>
      <c r="L106" s="20">
        <f t="shared" si="42"/>
        <v>0</v>
      </c>
      <c r="M106" s="20">
        <f t="shared" si="42"/>
        <v>0</v>
      </c>
    </row>
    <row r="107" spans="1:13" ht="30.75" customHeight="1">
      <c r="A107" s="3"/>
      <c r="B107" s="4"/>
      <c r="C107" s="50" t="s">
        <v>1</v>
      </c>
      <c r="D107" s="51" t="s">
        <v>187</v>
      </c>
      <c r="E107" s="6" t="s">
        <v>62</v>
      </c>
      <c r="F107" s="5"/>
      <c r="G107" s="5"/>
      <c r="H107" s="21">
        <f>H108+H109</f>
        <v>0</v>
      </c>
      <c r="I107" s="21">
        <f t="shared" ref="I107:M107" si="43">I108+I109</f>
        <v>326344.40000000002</v>
      </c>
      <c r="J107" s="21">
        <f t="shared" si="43"/>
        <v>326344.40000000002</v>
      </c>
      <c r="K107" s="21">
        <f t="shared" si="43"/>
        <v>0</v>
      </c>
      <c r="L107" s="21">
        <f t="shared" si="43"/>
        <v>0</v>
      </c>
      <c r="M107" s="21">
        <f t="shared" si="43"/>
        <v>0</v>
      </c>
    </row>
    <row r="108" spans="1:13" ht="25.5">
      <c r="A108" s="3"/>
      <c r="B108" s="52" t="s">
        <v>185</v>
      </c>
      <c r="C108" s="50" t="s">
        <v>60</v>
      </c>
      <c r="D108" s="51" t="s">
        <v>182</v>
      </c>
      <c r="E108" s="19" t="s">
        <v>78</v>
      </c>
      <c r="F108" s="5" t="s">
        <v>163</v>
      </c>
      <c r="G108" s="5"/>
      <c r="H108" s="21">
        <v>0</v>
      </c>
      <c r="I108" s="21">
        <v>0</v>
      </c>
      <c r="J108" s="21">
        <v>0</v>
      </c>
      <c r="K108" s="20">
        <v>0</v>
      </c>
      <c r="L108" s="20">
        <v>0</v>
      </c>
      <c r="M108" s="20">
        <v>0</v>
      </c>
    </row>
    <row r="109" spans="1:13" ht="51">
      <c r="A109" s="3"/>
      <c r="B109" s="6" t="s">
        <v>185</v>
      </c>
      <c r="C109" s="50" t="s">
        <v>183</v>
      </c>
      <c r="D109" s="51" t="s">
        <v>182</v>
      </c>
      <c r="E109" s="19" t="s">
        <v>78</v>
      </c>
      <c r="F109" s="5" t="s">
        <v>184</v>
      </c>
      <c r="G109" s="5"/>
      <c r="H109" s="21">
        <v>0</v>
      </c>
      <c r="I109" s="122">
        <v>326344.40000000002</v>
      </c>
      <c r="J109" s="122">
        <v>326344.40000000002</v>
      </c>
      <c r="K109" s="20">
        <v>0</v>
      </c>
      <c r="L109" s="20">
        <v>0</v>
      </c>
      <c r="M109" s="20">
        <v>0</v>
      </c>
    </row>
    <row r="110" spans="1:13" ht="32.25" customHeight="1">
      <c r="A110" s="3"/>
      <c r="B110" s="4" t="s">
        <v>63</v>
      </c>
      <c r="C110" s="50"/>
      <c r="D110" s="51"/>
      <c r="E110" s="4"/>
      <c r="F110" s="48"/>
      <c r="G110" s="48"/>
      <c r="H110" s="20">
        <f>H111+H116</f>
        <v>30754455</v>
      </c>
      <c r="I110" s="20">
        <f t="shared" ref="I110:M110" si="44">I111+I116</f>
        <v>9761186.3999999985</v>
      </c>
      <c r="J110" s="20">
        <f t="shared" si="44"/>
        <v>19250000</v>
      </c>
      <c r="K110" s="20">
        <f t="shared" si="44"/>
        <v>500000</v>
      </c>
      <c r="L110" s="20">
        <f t="shared" si="44"/>
        <v>500000</v>
      </c>
      <c r="M110" s="20">
        <f t="shared" si="44"/>
        <v>500000</v>
      </c>
    </row>
    <row r="111" spans="1:13" ht="82.5" customHeight="1">
      <c r="A111" s="3"/>
      <c r="B111" s="4" t="s">
        <v>64</v>
      </c>
      <c r="C111" s="50"/>
      <c r="D111" s="51"/>
      <c r="E111" s="6"/>
      <c r="F111" s="5"/>
      <c r="G111" s="5"/>
      <c r="H111" s="21">
        <f>H112+H114</f>
        <v>100000</v>
      </c>
      <c r="I111" s="21">
        <f t="shared" ref="I111:M111" si="45">I112+I114</f>
        <v>17833.2</v>
      </c>
      <c r="J111" s="21">
        <f t="shared" si="45"/>
        <v>120000</v>
      </c>
      <c r="K111" s="21">
        <f t="shared" si="45"/>
        <v>0</v>
      </c>
      <c r="L111" s="21">
        <f t="shared" si="45"/>
        <v>0</v>
      </c>
      <c r="M111" s="21">
        <f t="shared" si="45"/>
        <v>0</v>
      </c>
    </row>
    <row r="112" spans="1:13" ht="102">
      <c r="A112" s="3"/>
      <c r="B112" s="52"/>
      <c r="C112" s="50" t="s">
        <v>1</v>
      </c>
      <c r="D112" s="51" t="s">
        <v>195</v>
      </c>
      <c r="E112" s="6" t="s">
        <v>64</v>
      </c>
      <c r="F112" s="5"/>
      <c r="G112" s="5"/>
      <c r="H112" s="21">
        <f>H113</f>
        <v>100000</v>
      </c>
      <c r="I112" s="21">
        <f t="shared" ref="I112:M112" si="46">I113</f>
        <v>0</v>
      </c>
      <c r="J112" s="21">
        <f t="shared" si="46"/>
        <v>100000</v>
      </c>
      <c r="K112" s="21">
        <f t="shared" si="46"/>
        <v>0</v>
      </c>
      <c r="L112" s="21">
        <f t="shared" si="46"/>
        <v>0</v>
      </c>
      <c r="M112" s="21">
        <f t="shared" si="46"/>
        <v>0</v>
      </c>
    </row>
    <row r="113" spans="1:13" ht="81" customHeight="1">
      <c r="A113" s="3"/>
      <c r="B113" s="6" t="s">
        <v>189</v>
      </c>
      <c r="C113" s="50" t="s">
        <v>171</v>
      </c>
      <c r="D113" s="51" t="s">
        <v>188</v>
      </c>
      <c r="E113" s="19" t="s">
        <v>78</v>
      </c>
      <c r="F113" s="5" t="s">
        <v>172</v>
      </c>
      <c r="G113" s="5"/>
      <c r="H113" s="123">
        <v>100000</v>
      </c>
      <c r="I113" s="21">
        <v>0</v>
      </c>
      <c r="J113" s="21">
        <v>100000</v>
      </c>
      <c r="K113" s="21">
        <v>0</v>
      </c>
      <c r="L113" s="21">
        <v>0</v>
      </c>
      <c r="M113" s="25">
        <v>0</v>
      </c>
    </row>
    <row r="114" spans="1:13" ht="81" customHeight="1">
      <c r="A114" s="3"/>
      <c r="B114" s="6"/>
      <c r="C114" s="50" t="s">
        <v>1</v>
      </c>
      <c r="D114" s="51" t="s">
        <v>346</v>
      </c>
      <c r="E114" s="53" t="s">
        <v>344</v>
      </c>
      <c r="F114" s="5"/>
      <c r="G114" s="5"/>
      <c r="H114" s="123">
        <f>H115</f>
        <v>0</v>
      </c>
      <c r="I114" s="123">
        <f t="shared" ref="I114" si="47">I115</f>
        <v>17833.2</v>
      </c>
      <c r="J114" s="123">
        <f t="shared" ref="J114" si="48">J115</f>
        <v>20000</v>
      </c>
      <c r="K114" s="123">
        <f t="shared" ref="K114" si="49">K115</f>
        <v>0</v>
      </c>
      <c r="L114" s="123">
        <f t="shared" ref="L114" si="50">L115</f>
        <v>0</v>
      </c>
      <c r="M114" s="123">
        <f t="shared" ref="M114" si="51">M115</f>
        <v>0</v>
      </c>
    </row>
    <row r="115" spans="1:13" ht="81" customHeight="1">
      <c r="A115" s="3"/>
      <c r="B115" s="53" t="s">
        <v>344</v>
      </c>
      <c r="C115" s="50" t="s">
        <v>171</v>
      </c>
      <c r="D115" s="51" t="s">
        <v>345</v>
      </c>
      <c r="E115" s="19" t="s">
        <v>78</v>
      </c>
      <c r="F115" s="5" t="s">
        <v>172</v>
      </c>
      <c r="G115" s="5"/>
      <c r="H115" s="123">
        <v>0</v>
      </c>
      <c r="I115" s="123">
        <v>17833.2</v>
      </c>
      <c r="J115" s="21">
        <v>20000</v>
      </c>
      <c r="K115" s="21">
        <v>0</v>
      </c>
      <c r="L115" s="21">
        <v>0</v>
      </c>
      <c r="M115" s="25">
        <v>0</v>
      </c>
    </row>
    <row r="116" spans="1:13" ht="34.5" customHeight="1">
      <c r="A116" s="3"/>
      <c r="B116" s="4" t="s">
        <v>65</v>
      </c>
      <c r="C116" s="50"/>
      <c r="D116" s="51"/>
      <c r="E116" s="6"/>
      <c r="F116" s="5"/>
      <c r="G116" s="5"/>
      <c r="H116" s="21">
        <f>H117</f>
        <v>30654455</v>
      </c>
      <c r="I116" s="21">
        <f t="shared" ref="I116:M116" si="52">I117</f>
        <v>9743353.1999999993</v>
      </c>
      <c r="J116" s="21">
        <f t="shared" si="52"/>
        <v>19130000</v>
      </c>
      <c r="K116" s="21">
        <f t="shared" si="52"/>
        <v>500000</v>
      </c>
      <c r="L116" s="21">
        <f t="shared" si="52"/>
        <v>500000</v>
      </c>
      <c r="M116" s="21">
        <f t="shared" si="52"/>
        <v>500000</v>
      </c>
    </row>
    <row r="117" spans="1:13" ht="38.25">
      <c r="A117" s="3"/>
      <c r="B117" s="52"/>
      <c r="C117" s="50" t="s">
        <v>1</v>
      </c>
      <c r="D117" s="51" t="s">
        <v>190</v>
      </c>
      <c r="E117" s="6" t="s">
        <v>65</v>
      </c>
      <c r="F117" s="5"/>
      <c r="G117" s="5"/>
      <c r="H117" s="21">
        <f>SUM(H118:H119)</f>
        <v>30654455</v>
      </c>
      <c r="I117" s="21">
        <f t="shared" ref="I117:M117" si="53">SUM(I118:I119)</f>
        <v>9743353.1999999993</v>
      </c>
      <c r="J117" s="21">
        <f t="shared" si="53"/>
        <v>19130000</v>
      </c>
      <c r="K117" s="21">
        <f t="shared" si="53"/>
        <v>500000</v>
      </c>
      <c r="L117" s="21">
        <f t="shared" si="53"/>
        <v>500000</v>
      </c>
      <c r="M117" s="21">
        <f t="shared" si="53"/>
        <v>500000</v>
      </c>
    </row>
    <row r="118" spans="1:13" ht="57" customHeight="1">
      <c r="A118" s="3"/>
      <c r="B118" s="6" t="s">
        <v>191</v>
      </c>
      <c r="C118" s="50" t="s">
        <v>171</v>
      </c>
      <c r="D118" s="51" t="s">
        <v>193</v>
      </c>
      <c r="E118" s="19" t="s">
        <v>78</v>
      </c>
      <c r="F118" s="5" t="s">
        <v>172</v>
      </c>
      <c r="G118" s="5"/>
      <c r="H118" s="123">
        <v>30654455</v>
      </c>
      <c r="I118" s="123">
        <v>9743353.1999999993</v>
      </c>
      <c r="J118" s="21">
        <v>19130000</v>
      </c>
      <c r="K118" s="49">
        <v>500000</v>
      </c>
      <c r="L118" s="49">
        <v>500000</v>
      </c>
      <c r="M118" s="49">
        <v>500000</v>
      </c>
    </row>
    <row r="119" spans="1:13" ht="57" customHeight="1">
      <c r="A119" s="3"/>
      <c r="B119" s="6" t="s">
        <v>192</v>
      </c>
      <c r="C119" s="50" t="s">
        <v>171</v>
      </c>
      <c r="D119" s="51" t="s">
        <v>194</v>
      </c>
      <c r="E119" s="19" t="s">
        <v>78</v>
      </c>
      <c r="F119" s="5" t="s">
        <v>172</v>
      </c>
      <c r="G119" s="5"/>
      <c r="H119" s="21">
        <v>0</v>
      </c>
      <c r="I119" s="21">
        <v>0</v>
      </c>
      <c r="J119" s="21">
        <v>0</v>
      </c>
      <c r="K119" s="21">
        <v>0</v>
      </c>
      <c r="L119" s="21">
        <v>0</v>
      </c>
      <c r="M119" s="21">
        <v>0</v>
      </c>
    </row>
    <row r="120" spans="1:13">
      <c r="A120" s="3"/>
      <c r="B120" s="4" t="s">
        <v>66</v>
      </c>
      <c r="C120" s="50"/>
      <c r="D120" s="51"/>
      <c r="E120" s="4"/>
      <c r="F120" s="48"/>
      <c r="G120" s="48"/>
      <c r="H120" s="20">
        <f>H121+H124+H126+H129+H137+H140+H142+H144+H146+H153</f>
        <v>2289000</v>
      </c>
      <c r="I120" s="54">
        <f t="shared" ref="I120:M120" si="54">I121+I124+I126+I129+I137+I140+I142+I144+I146+I153</f>
        <v>3285472.95</v>
      </c>
      <c r="J120" s="20">
        <f t="shared" si="54"/>
        <v>3285472.95</v>
      </c>
      <c r="K120" s="20">
        <f>K121+K124+K126+K129+K137+K140+K142+K144+K146+K153+K169+K171+K173+K175+K177</f>
        <v>142000</v>
      </c>
      <c r="L120" s="20">
        <f t="shared" ref="L120:M120" si="55">L121+L124+L126+L129+L137+L140+L142+L144+L146+L153+L169+L171+L173+L175+L177</f>
        <v>142000</v>
      </c>
      <c r="M120" s="20">
        <f t="shared" si="55"/>
        <v>142000</v>
      </c>
    </row>
    <row r="121" spans="1:13" ht="118.5" customHeight="1">
      <c r="A121" s="3"/>
      <c r="B121" s="52"/>
      <c r="C121" s="50" t="s">
        <v>1</v>
      </c>
      <c r="D121" s="51" t="s">
        <v>238</v>
      </c>
      <c r="E121" s="6" t="s">
        <v>67</v>
      </c>
      <c r="F121" s="5"/>
      <c r="G121" s="5"/>
      <c r="H121" s="21">
        <f>H122+H123</f>
        <v>200000</v>
      </c>
      <c r="I121" s="21">
        <f t="shared" ref="I121:M121" si="56">I122+I123</f>
        <v>146921.28</v>
      </c>
      <c r="J121" s="21">
        <f t="shared" si="56"/>
        <v>146921.28</v>
      </c>
      <c r="K121" s="21">
        <f t="shared" si="56"/>
        <v>0</v>
      </c>
      <c r="L121" s="21">
        <f t="shared" si="56"/>
        <v>0</v>
      </c>
      <c r="M121" s="21">
        <f t="shared" si="56"/>
        <v>0</v>
      </c>
    </row>
    <row r="122" spans="1:13" ht="51">
      <c r="A122" s="3"/>
      <c r="B122" s="69" t="s">
        <v>196</v>
      </c>
      <c r="C122" s="50" t="s">
        <v>5</v>
      </c>
      <c r="D122" s="51" t="s">
        <v>211</v>
      </c>
      <c r="E122" s="19" t="s">
        <v>78</v>
      </c>
      <c r="F122" s="5" t="s">
        <v>6</v>
      </c>
      <c r="G122" s="5"/>
      <c r="H122" s="21">
        <v>120000</v>
      </c>
      <c r="I122" s="122">
        <v>100447.67999999999</v>
      </c>
      <c r="J122" s="122">
        <v>100447.67999999999</v>
      </c>
      <c r="K122" s="21">
        <v>0</v>
      </c>
      <c r="L122" s="21">
        <v>0</v>
      </c>
      <c r="M122" s="21">
        <v>0</v>
      </c>
    </row>
    <row r="123" spans="1:13" ht="76.5">
      <c r="A123" s="3"/>
      <c r="B123" s="69" t="s">
        <v>197</v>
      </c>
      <c r="C123" s="50" t="s">
        <v>5</v>
      </c>
      <c r="D123" s="51" t="s">
        <v>212</v>
      </c>
      <c r="E123" s="19" t="s">
        <v>78</v>
      </c>
      <c r="F123" s="5" t="s">
        <v>6</v>
      </c>
      <c r="G123" s="5"/>
      <c r="H123" s="21">
        <v>80000</v>
      </c>
      <c r="I123" s="122">
        <v>46473.599999999999</v>
      </c>
      <c r="J123" s="122">
        <v>46473.599999999999</v>
      </c>
      <c r="K123" s="21">
        <v>0</v>
      </c>
      <c r="L123" s="21">
        <v>0</v>
      </c>
      <c r="M123" s="21">
        <v>0</v>
      </c>
    </row>
    <row r="124" spans="1:13" ht="79.5" customHeight="1">
      <c r="A124" s="3"/>
      <c r="B124" s="69"/>
      <c r="C124" s="50" t="s">
        <v>1</v>
      </c>
      <c r="D124" s="51" t="s">
        <v>213</v>
      </c>
      <c r="E124" s="6" t="s">
        <v>198</v>
      </c>
      <c r="F124" s="5"/>
      <c r="G124" s="5"/>
      <c r="H124" s="21">
        <f>H125</f>
        <v>10000</v>
      </c>
      <c r="I124" s="21">
        <f t="shared" ref="I124:M124" si="57">I125</f>
        <v>30000</v>
      </c>
      <c r="J124" s="21">
        <f t="shared" si="57"/>
        <v>30000</v>
      </c>
      <c r="K124" s="21">
        <f t="shared" si="57"/>
        <v>0</v>
      </c>
      <c r="L124" s="21">
        <f t="shared" si="57"/>
        <v>0</v>
      </c>
      <c r="M124" s="21">
        <f t="shared" si="57"/>
        <v>0</v>
      </c>
    </row>
    <row r="125" spans="1:13" ht="76.5">
      <c r="A125" s="3"/>
      <c r="B125" s="69" t="s">
        <v>199</v>
      </c>
      <c r="C125" s="50" t="s">
        <v>5</v>
      </c>
      <c r="D125" s="51" t="s">
        <v>214</v>
      </c>
      <c r="E125" s="19" t="s">
        <v>78</v>
      </c>
      <c r="F125" s="5" t="s">
        <v>6</v>
      </c>
      <c r="G125" s="5"/>
      <c r="H125" s="21">
        <v>10000</v>
      </c>
      <c r="I125" s="122">
        <v>30000</v>
      </c>
      <c r="J125" s="122">
        <v>30000</v>
      </c>
      <c r="K125" s="21">
        <v>0</v>
      </c>
      <c r="L125" s="21">
        <v>0</v>
      </c>
      <c r="M125" s="21">
        <v>0</v>
      </c>
    </row>
    <row r="126" spans="1:13" ht="78" customHeight="1">
      <c r="A126" s="3"/>
      <c r="B126" s="69"/>
      <c r="C126" s="50" t="s">
        <v>1</v>
      </c>
      <c r="D126" s="51" t="s">
        <v>240</v>
      </c>
      <c r="E126" s="6" t="s">
        <v>239</v>
      </c>
      <c r="F126" s="5"/>
      <c r="G126" s="5"/>
      <c r="H126" s="21">
        <f>H127+H128</f>
        <v>267000</v>
      </c>
      <c r="I126" s="21">
        <f t="shared" ref="I126:M126" si="58">I127+I128</f>
        <v>381900.3</v>
      </c>
      <c r="J126" s="21">
        <f t="shared" si="58"/>
        <v>381900.3</v>
      </c>
      <c r="K126" s="21">
        <f t="shared" si="58"/>
        <v>0</v>
      </c>
      <c r="L126" s="21">
        <f t="shared" si="58"/>
        <v>0</v>
      </c>
      <c r="M126" s="21">
        <f t="shared" si="58"/>
        <v>0</v>
      </c>
    </row>
    <row r="127" spans="1:13" ht="78" customHeight="1">
      <c r="A127" s="3"/>
      <c r="B127" s="70" t="s">
        <v>200</v>
      </c>
      <c r="C127" s="50" t="s">
        <v>334</v>
      </c>
      <c r="D127" s="51" t="s">
        <v>215</v>
      </c>
      <c r="E127" s="19" t="s">
        <v>78</v>
      </c>
      <c r="F127" s="5" t="s">
        <v>335</v>
      </c>
      <c r="G127" s="5"/>
      <c r="H127" s="122">
        <v>267000</v>
      </c>
      <c r="I127" s="21">
        <v>0</v>
      </c>
      <c r="J127" s="21">
        <v>0</v>
      </c>
      <c r="K127" s="21">
        <v>0</v>
      </c>
      <c r="L127" s="21">
        <v>0</v>
      </c>
      <c r="M127" s="21">
        <v>0</v>
      </c>
    </row>
    <row r="128" spans="1:13" ht="76.5">
      <c r="A128" s="3"/>
      <c r="B128" s="70" t="s">
        <v>200</v>
      </c>
      <c r="C128" s="50" t="s">
        <v>34</v>
      </c>
      <c r="D128" s="51" t="s">
        <v>215</v>
      </c>
      <c r="E128" s="19" t="s">
        <v>78</v>
      </c>
      <c r="F128" s="5" t="s">
        <v>79</v>
      </c>
      <c r="G128" s="5"/>
      <c r="H128" s="21">
        <v>0</v>
      </c>
      <c r="I128" s="122">
        <v>381900.3</v>
      </c>
      <c r="J128" s="122">
        <v>381900.3</v>
      </c>
      <c r="K128" s="21">
        <v>0</v>
      </c>
      <c r="L128" s="21">
        <v>0</v>
      </c>
      <c r="M128" s="21">
        <v>0</v>
      </c>
    </row>
    <row r="129" spans="1:14" ht="140.25">
      <c r="A129" s="3"/>
      <c r="B129" s="70"/>
      <c r="C129" s="50" t="s">
        <v>1</v>
      </c>
      <c r="D129" s="51" t="s">
        <v>241</v>
      </c>
      <c r="E129" s="63" t="s">
        <v>68</v>
      </c>
      <c r="F129" s="5"/>
      <c r="G129" s="5"/>
      <c r="H129" s="21">
        <f>H130+H131+H132+H133+H134+H135+H136</f>
        <v>672000</v>
      </c>
      <c r="I129" s="21">
        <f t="shared" ref="I129:M129" si="59">I130+I131+I132+I133+I134+I135+I136</f>
        <v>1133453.8599999999</v>
      </c>
      <c r="J129" s="21">
        <f t="shared" si="59"/>
        <v>1133453.8599999999</v>
      </c>
      <c r="K129" s="21">
        <f t="shared" si="59"/>
        <v>0</v>
      </c>
      <c r="L129" s="21">
        <f t="shared" si="59"/>
        <v>0</v>
      </c>
      <c r="M129" s="21">
        <f t="shared" si="59"/>
        <v>0</v>
      </c>
    </row>
    <row r="130" spans="1:14" ht="38.25">
      <c r="A130" s="3"/>
      <c r="B130" s="71" t="s">
        <v>349</v>
      </c>
      <c r="C130" s="50" t="s">
        <v>348</v>
      </c>
      <c r="D130" s="51" t="s">
        <v>347</v>
      </c>
      <c r="E130" s="19" t="s">
        <v>78</v>
      </c>
      <c r="F130" s="5" t="s">
        <v>350</v>
      </c>
      <c r="G130" s="5"/>
      <c r="H130" s="122">
        <v>300000</v>
      </c>
      <c r="I130" s="122">
        <v>300000</v>
      </c>
      <c r="J130" s="122">
        <v>300000</v>
      </c>
      <c r="K130" s="21">
        <v>0</v>
      </c>
      <c r="L130" s="21">
        <v>0</v>
      </c>
      <c r="M130" s="21">
        <v>0</v>
      </c>
    </row>
    <row r="131" spans="1:14" ht="38.25">
      <c r="A131" s="3"/>
      <c r="B131" s="51" t="s">
        <v>201</v>
      </c>
      <c r="C131" s="50" t="s">
        <v>226</v>
      </c>
      <c r="D131" s="51" t="s">
        <v>216</v>
      </c>
      <c r="E131" s="19" t="s">
        <v>78</v>
      </c>
      <c r="F131" s="5" t="s">
        <v>230</v>
      </c>
      <c r="G131" s="5"/>
      <c r="H131" s="24">
        <v>0</v>
      </c>
      <c r="I131" s="20">
        <v>0</v>
      </c>
      <c r="J131" s="20">
        <v>0</v>
      </c>
      <c r="K131" s="20">
        <v>0</v>
      </c>
      <c r="L131" s="20">
        <v>0</v>
      </c>
      <c r="M131" s="20">
        <v>0</v>
      </c>
    </row>
    <row r="132" spans="1:14" ht="89.25">
      <c r="A132" s="3"/>
      <c r="B132" s="51" t="s">
        <v>201</v>
      </c>
      <c r="C132" s="50" t="s">
        <v>112</v>
      </c>
      <c r="D132" s="51" t="s">
        <v>216</v>
      </c>
      <c r="E132" s="19" t="s">
        <v>78</v>
      </c>
      <c r="F132" s="5" t="s">
        <v>231</v>
      </c>
      <c r="G132" s="5"/>
      <c r="H132" s="24">
        <v>0</v>
      </c>
      <c r="I132" s="122">
        <v>75900</v>
      </c>
      <c r="J132" s="122">
        <v>75900</v>
      </c>
      <c r="K132" s="20">
        <v>0</v>
      </c>
      <c r="L132" s="20">
        <v>0</v>
      </c>
      <c r="M132" s="20">
        <v>0</v>
      </c>
    </row>
    <row r="133" spans="1:14" ht="63.75">
      <c r="A133" s="3"/>
      <c r="B133" s="51" t="s">
        <v>202</v>
      </c>
      <c r="C133" s="50" t="s">
        <v>226</v>
      </c>
      <c r="D133" s="51" t="s">
        <v>217</v>
      </c>
      <c r="E133" s="19" t="s">
        <v>78</v>
      </c>
      <c r="F133" s="5" t="s">
        <v>230</v>
      </c>
      <c r="G133" s="5"/>
      <c r="H133" s="25">
        <v>50000</v>
      </c>
      <c r="I133" s="122">
        <v>3268.48</v>
      </c>
      <c r="J133" s="122">
        <v>3268.48</v>
      </c>
      <c r="K133" s="21">
        <v>0</v>
      </c>
      <c r="L133" s="21">
        <v>0</v>
      </c>
      <c r="M133" s="21">
        <v>0</v>
      </c>
    </row>
    <row r="134" spans="1:14" ht="38.25">
      <c r="A134" s="3"/>
      <c r="B134" s="71" t="s">
        <v>352</v>
      </c>
      <c r="C134" s="50" t="s">
        <v>348</v>
      </c>
      <c r="D134" s="51" t="s">
        <v>351</v>
      </c>
      <c r="E134" s="19" t="s">
        <v>78</v>
      </c>
      <c r="F134" s="5" t="s">
        <v>350</v>
      </c>
      <c r="G134" s="5"/>
      <c r="H134" s="25">
        <v>0</v>
      </c>
      <c r="I134" s="122">
        <v>20000</v>
      </c>
      <c r="J134" s="122">
        <v>20000</v>
      </c>
      <c r="K134" s="21">
        <v>0</v>
      </c>
      <c r="L134" s="21">
        <v>0</v>
      </c>
      <c r="M134" s="21">
        <v>0</v>
      </c>
    </row>
    <row r="135" spans="1:14" ht="51">
      <c r="A135" s="3"/>
      <c r="B135" s="72" t="s">
        <v>203</v>
      </c>
      <c r="C135" s="50" t="s">
        <v>35</v>
      </c>
      <c r="D135" s="51" t="s">
        <v>218</v>
      </c>
      <c r="E135" s="19" t="s">
        <v>78</v>
      </c>
      <c r="F135" s="5" t="s">
        <v>80</v>
      </c>
      <c r="G135" s="5"/>
      <c r="H135" s="20">
        <v>0</v>
      </c>
      <c r="I135" s="122">
        <v>184285.38</v>
      </c>
      <c r="J135" s="122">
        <v>184285.38</v>
      </c>
      <c r="K135" s="20">
        <v>0</v>
      </c>
      <c r="L135" s="20">
        <v>0</v>
      </c>
      <c r="M135" s="20">
        <v>0</v>
      </c>
    </row>
    <row r="136" spans="1:14" ht="51">
      <c r="A136" s="3"/>
      <c r="B136" s="73" t="s">
        <v>203</v>
      </c>
      <c r="C136" s="50" t="s">
        <v>227</v>
      </c>
      <c r="D136" s="51" t="s">
        <v>218</v>
      </c>
      <c r="E136" s="19" t="s">
        <v>78</v>
      </c>
      <c r="F136" s="5" t="s">
        <v>232</v>
      </c>
      <c r="G136" s="5"/>
      <c r="H136" s="25">
        <v>322000</v>
      </c>
      <c r="I136" s="122">
        <v>550000</v>
      </c>
      <c r="J136" s="122">
        <v>550000</v>
      </c>
      <c r="K136" s="21">
        <v>0</v>
      </c>
      <c r="L136" s="21">
        <v>0</v>
      </c>
      <c r="M136" s="21">
        <v>0</v>
      </c>
    </row>
    <row r="137" spans="1:14" ht="79.5" customHeight="1">
      <c r="A137" s="3"/>
      <c r="B137" s="73"/>
      <c r="C137" s="50" t="s">
        <v>1</v>
      </c>
      <c r="D137" s="51" t="s">
        <v>219</v>
      </c>
      <c r="E137" s="12" t="s">
        <v>204</v>
      </c>
      <c r="F137" s="5"/>
      <c r="G137" s="5"/>
      <c r="H137" s="25">
        <f>H138+H139</f>
        <v>30000</v>
      </c>
      <c r="I137" s="25">
        <f t="shared" ref="I137:M137" si="60">I138+I139</f>
        <v>5293.49</v>
      </c>
      <c r="J137" s="25">
        <f t="shared" si="60"/>
        <v>5293.49</v>
      </c>
      <c r="K137" s="25">
        <f t="shared" si="60"/>
        <v>0</v>
      </c>
      <c r="L137" s="25">
        <f t="shared" si="60"/>
        <v>0</v>
      </c>
      <c r="M137" s="25">
        <f t="shared" si="60"/>
        <v>0</v>
      </c>
    </row>
    <row r="138" spans="1:14" ht="76.5">
      <c r="A138" s="3"/>
      <c r="B138" s="69" t="s">
        <v>205</v>
      </c>
      <c r="C138" s="50" t="s">
        <v>70</v>
      </c>
      <c r="D138" s="51" t="s">
        <v>220</v>
      </c>
      <c r="E138" s="19" t="s">
        <v>78</v>
      </c>
      <c r="F138" s="5" t="s">
        <v>82</v>
      </c>
      <c r="G138" s="5"/>
      <c r="H138" s="122">
        <v>30000</v>
      </c>
      <c r="I138" s="122">
        <v>0</v>
      </c>
      <c r="J138" s="122">
        <v>0</v>
      </c>
      <c r="K138" s="21">
        <v>0</v>
      </c>
      <c r="L138" s="21">
        <v>0</v>
      </c>
      <c r="M138" s="21">
        <v>0</v>
      </c>
    </row>
    <row r="139" spans="1:14" ht="76.5">
      <c r="A139" s="3"/>
      <c r="B139" s="70" t="s">
        <v>205</v>
      </c>
      <c r="C139" s="50" t="s">
        <v>34</v>
      </c>
      <c r="D139" s="51" t="s">
        <v>220</v>
      </c>
      <c r="E139" s="19" t="s">
        <v>78</v>
      </c>
      <c r="F139" s="5" t="s">
        <v>79</v>
      </c>
      <c r="G139" s="5"/>
      <c r="H139" s="122">
        <v>0</v>
      </c>
      <c r="I139" s="122">
        <v>5293.49</v>
      </c>
      <c r="J139" s="122">
        <v>5293.49</v>
      </c>
      <c r="K139" s="21">
        <v>0</v>
      </c>
      <c r="L139" s="21">
        <v>0</v>
      </c>
      <c r="M139" s="21">
        <v>0</v>
      </c>
    </row>
    <row r="140" spans="1:14" ht="38.25">
      <c r="A140" s="3"/>
      <c r="B140" s="70"/>
      <c r="C140" s="50" t="s">
        <v>1</v>
      </c>
      <c r="D140" s="51" t="s">
        <v>221</v>
      </c>
      <c r="E140" s="63" t="s">
        <v>206</v>
      </c>
      <c r="F140" s="5"/>
      <c r="G140" s="5"/>
      <c r="H140" s="25">
        <f>H141</f>
        <v>30000</v>
      </c>
      <c r="I140" s="25">
        <f t="shared" ref="I140:N140" si="61">I141</f>
        <v>121000</v>
      </c>
      <c r="J140" s="25">
        <f t="shared" si="61"/>
        <v>121000</v>
      </c>
      <c r="K140" s="25">
        <f t="shared" si="61"/>
        <v>0</v>
      </c>
      <c r="L140" s="25">
        <f t="shared" si="61"/>
        <v>0</v>
      </c>
      <c r="M140" s="25">
        <f t="shared" si="61"/>
        <v>0</v>
      </c>
      <c r="N140" s="58">
        <f t="shared" si="61"/>
        <v>0</v>
      </c>
    </row>
    <row r="141" spans="1:14" ht="51">
      <c r="A141" s="3"/>
      <c r="B141" s="51" t="s">
        <v>207</v>
      </c>
      <c r="C141" s="50" t="s">
        <v>34</v>
      </c>
      <c r="D141" s="51" t="s">
        <v>222</v>
      </c>
      <c r="E141" s="19" t="s">
        <v>78</v>
      </c>
      <c r="F141" s="5" t="s">
        <v>79</v>
      </c>
      <c r="G141" s="5"/>
      <c r="H141" s="25">
        <v>30000</v>
      </c>
      <c r="I141" s="21">
        <v>121000</v>
      </c>
      <c r="J141" s="21">
        <v>121000</v>
      </c>
      <c r="K141" s="25">
        <v>0</v>
      </c>
      <c r="L141" s="25">
        <v>0</v>
      </c>
      <c r="M141" s="25">
        <v>0</v>
      </c>
    </row>
    <row r="142" spans="1:14" ht="89.25">
      <c r="A142" s="3"/>
      <c r="B142" s="51"/>
      <c r="C142" s="50" t="s">
        <v>1</v>
      </c>
      <c r="D142" s="51" t="s">
        <v>330</v>
      </c>
      <c r="E142" s="19" t="s">
        <v>333</v>
      </c>
      <c r="F142" s="5"/>
      <c r="G142" s="5"/>
      <c r="H142" s="25">
        <f>H143</f>
        <v>50000</v>
      </c>
      <c r="I142" s="25">
        <f t="shared" ref="I142:M142" si="62">I143</f>
        <v>33000</v>
      </c>
      <c r="J142" s="25">
        <f t="shared" si="62"/>
        <v>33000</v>
      </c>
      <c r="K142" s="25">
        <f t="shared" si="62"/>
        <v>0</v>
      </c>
      <c r="L142" s="25">
        <f t="shared" si="62"/>
        <v>0</v>
      </c>
      <c r="M142" s="25">
        <f t="shared" si="62"/>
        <v>0</v>
      </c>
    </row>
    <row r="143" spans="1:14" ht="51">
      <c r="A143" s="3"/>
      <c r="B143" s="62" t="s">
        <v>333</v>
      </c>
      <c r="C143" s="50" t="s">
        <v>331</v>
      </c>
      <c r="D143" s="51" t="s">
        <v>330</v>
      </c>
      <c r="E143" s="19" t="s">
        <v>78</v>
      </c>
      <c r="F143" s="5" t="s">
        <v>332</v>
      </c>
      <c r="G143" s="5"/>
      <c r="H143" s="25">
        <v>50000</v>
      </c>
      <c r="I143" s="21">
        <v>33000</v>
      </c>
      <c r="J143" s="21">
        <v>33000</v>
      </c>
      <c r="K143" s="25">
        <v>0</v>
      </c>
      <c r="L143" s="25">
        <v>0</v>
      </c>
      <c r="M143" s="25">
        <v>0</v>
      </c>
    </row>
    <row r="144" spans="1:14" ht="110.25" customHeight="1">
      <c r="A144" s="3"/>
      <c r="B144" s="51"/>
      <c r="C144" s="50" t="s">
        <v>1</v>
      </c>
      <c r="D144" s="51" t="s">
        <v>326</v>
      </c>
      <c r="E144" s="19" t="s">
        <v>327</v>
      </c>
      <c r="F144" s="5"/>
      <c r="G144" s="5"/>
      <c r="H144" s="25">
        <f>H145</f>
        <v>0</v>
      </c>
      <c r="I144" s="25">
        <f t="shared" ref="I144:M144" si="63">I145</f>
        <v>0</v>
      </c>
      <c r="J144" s="25">
        <f t="shared" si="63"/>
        <v>0</v>
      </c>
      <c r="K144" s="25">
        <f t="shared" si="63"/>
        <v>0</v>
      </c>
      <c r="L144" s="25">
        <f t="shared" si="63"/>
        <v>0</v>
      </c>
      <c r="M144" s="25">
        <f t="shared" si="63"/>
        <v>0</v>
      </c>
    </row>
    <row r="145" spans="1:13" ht="69.75" customHeight="1">
      <c r="A145" s="3"/>
      <c r="B145" s="51" t="s">
        <v>327</v>
      </c>
      <c r="C145" s="50" t="s">
        <v>226</v>
      </c>
      <c r="D145" s="51" t="s">
        <v>326</v>
      </c>
      <c r="E145" s="19" t="s">
        <v>78</v>
      </c>
      <c r="F145" s="5" t="s">
        <v>230</v>
      </c>
      <c r="G145" s="5"/>
      <c r="H145" s="25">
        <v>0</v>
      </c>
      <c r="I145" s="21">
        <v>0</v>
      </c>
      <c r="J145" s="25">
        <v>0</v>
      </c>
      <c r="K145" s="25">
        <v>0</v>
      </c>
      <c r="L145" s="25">
        <v>0</v>
      </c>
      <c r="M145" s="25">
        <v>0</v>
      </c>
    </row>
    <row r="146" spans="1:13" ht="89.25">
      <c r="A146" s="3"/>
      <c r="B146" s="51"/>
      <c r="C146" s="50" t="s">
        <v>1</v>
      </c>
      <c r="D146" s="51" t="s">
        <v>243</v>
      </c>
      <c r="E146" s="63" t="s">
        <v>242</v>
      </c>
      <c r="F146" s="5"/>
      <c r="G146" s="5"/>
      <c r="H146" s="25">
        <f>H147+H148+H149+H150+H151+H152</f>
        <v>100000</v>
      </c>
      <c r="I146" s="25">
        <f t="shared" ref="I146:M146" si="64">I147+I148+I149+I150+I151+I152</f>
        <v>190765.58</v>
      </c>
      <c r="J146" s="25">
        <f t="shared" si="64"/>
        <v>190765.58</v>
      </c>
      <c r="K146" s="25">
        <f t="shared" si="64"/>
        <v>0</v>
      </c>
      <c r="L146" s="25">
        <f t="shared" si="64"/>
        <v>0</v>
      </c>
      <c r="M146" s="25">
        <f t="shared" si="64"/>
        <v>0</v>
      </c>
    </row>
    <row r="147" spans="1:13" ht="89.25">
      <c r="A147" s="3"/>
      <c r="B147" s="51" t="s">
        <v>208</v>
      </c>
      <c r="C147" s="50" t="s">
        <v>5</v>
      </c>
      <c r="D147" s="51" t="s">
        <v>223</v>
      </c>
      <c r="E147" s="19" t="s">
        <v>78</v>
      </c>
      <c r="F147" s="5" t="s">
        <v>6</v>
      </c>
      <c r="G147" s="5"/>
      <c r="H147" s="25">
        <v>100000</v>
      </c>
      <c r="I147" s="21">
        <v>0</v>
      </c>
      <c r="J147" s="21">
        <v>0</v>
      </c>
      <c r="K147" s="21">
        <v>0</v>
      </c>
      <c r="L147" s="21">
        <v>0</v>
      </c>
      <c r="M147" s="21">
        <v>0</v>
      </c>
    </row>
    <row r="148" spans="1:13" ht="89.25">
      <c r="A148" s="3"/>
      <c r="B148" s="69" t="s">
        <v>208</v>
      </c>
      <c r="C148" s="50" t="s">
        <v>226</v>
      </c>
      <c r="D148" s="51" t="s">
        <v>223</v>
      </c>
      <c r="E148" s="19" t="s">
        <v>78</v>
      </c>
      <c r="F148" s="5" t="s">
        <v>230</v>
      </c>
      <c r="G148" s="5"/>
      <c r="H148" s="21">
        <v>0</v>
      </c>
      <c r="I148" s="21">
        <v>7000</v>
      </c>
      <c r="J148" s="21">
        <v>7000</v>
      </c>
      <c r="K148" s="21">
        <v>0</v>
      </c>
      <c r="L148" s="21">
        <v>0</v>
      </c>
      <c r="M148" s="21">
        <v>0</v>
      </c>
    </row>
    <row r="149" spans="1:13" ht="89.25">
      <c r="A149" s="3"/>
      <c r="B149" s="69" t="s">
        <v>208</v>
      </c>
      <c r="C149" s="50" t="s">
        <v>227</v>
      </c>
      <c r="D149" s="51" t="s">
        <v>223</v>
      </c>
      <c r="E149" s="19" t="s">
        <v>78</v>
      </c>
      <c r="F149" s="5" t="s">
        <v>232</v>
      </c>
      <c r="G149" s="5"/>
      <c r="H149" s="21">
        <v>0</v>
      </c>
      <c r="I149" s="122">
        <v>20000</v>
      </c>
      <c r="J149" s="122">
        <v>20000</v>
      </c>
      <c r="K149" s="21">
        <v>0</v>
      </c>
      <c r="L149" s="21">
        <v>0</v>
      </c>
      <c r="M149" s="21">
        <v>0</v>
      </c>
    </row>
    <row r="150" spans="1:13" ht="89.25">
      <c r="A150" s="3"/>
      <c r="B150" s="70" t="s">
        <v>208</v>
      </c>
      <c r="C150" s="50" t="s">
        <v>328</v>
      </c>
      <c r="D150" s="51" t="s">
        <v>223</v>
      </c>
      <c r="E150" s="19" t="s">
        <v>78</v>
      </c>
      <c r="F150" s="5" t="s">
        <v>329</v>
      </c>
      <c r="G150" s="5"/>
      <c r="H150" s="21">
        <v>0</v>
      </c>
      <c r="I150" s="122">
        <v>4000</v>
      </c>
      <c r="J150" s="122">
        <v>4000</v>
      </c>
      <c r="K150" s="21">
        <v>0</v>
      </c>
      <c r="L150" s="21">
        <v>0</v>
      </c>
      <c r="M150" s="21">
        <v>0</v>
      </c>
    </row>
    <row r="151" spans="1:13" ht="89.25">
      <c r="A151" s="3"/>
      <c r="B151" s="70" t="s">
        <v>208</v>
      </c>
      <c r="C151" s="50" t="s">
        <v>34</v>
      </c>
      <c r="D151" s="51" t="s">
        <v>223</v>
      </c>
      <c r="E151" s="19" t="s">
        <v>78</v>
      </c>
      <c r="F151" s="5" t="s">
        <v>79</v>
      </c>
      <c r="G151" s="5"/>
      <c r="H151" s="25">
        <v>0</v>
      </c>
      <c r="I151" s="122">
        <v>139765.57999999999</v>
      </c>
      <c r="J151" s="122">
        <v>139765.57999999999</v>
      </c>
      <c r="K151" s="21">
        <v>0</v>
      </c>
      <c r="L151" s="21">
        <v>0</v>
      </c>
      <c r="M151" s="21">
        <v>0</v>
      </c>
    </row>
    <row r="152" spans="1:13" ht="89.25">
      <c r="A152" s="3"/>
      <c r="B152" s="70" t="s">
        <v>208</v>
      </c>
      <c r="C152" s="50" t="s">
        <v>35</v>
      </c>
      <c r="D152" s="51" t="s">
        <v>223</v>
      </c>
      <c r="E152" s="19" t="s">
        <v>78</v>
      </c>
      <c r="F152" s="5" t="s">
        <v>80</v>
      </c>
      <c r="G152" s="5"/>
      <c r="H152" s="25">
        <v>0</v>
      </c>
      <c r="I152" s="122">
        <v>20000</v>
      </c>
      <c r="J152" s="122">
        <v>20000</v>
      </c>
      <c r="K152" s="21">
        <v>0</v>
      </c>
      <c r="L152" s="21">
        <v>0</v>
      </c>
      <c r="M152" s="21">
        <v>0</v>
      </c>
    </row>
    <row r="153" spans="1:13" ht="38.25">
      <c r="A153" s="3"/>
      <c r="B153" s="70"/>
      <c r="C153" s="50" t="s">
        <v>1</v>
      </c>
      <c r="D153" s="51" t="s">
        <v>244</v>
      </c>
      <c r="E153" s="63" t="s">
        <v>69</v>
      </c>
      <c r="F153" s="5"/>
      <c r="G153" s="5"/>
      <c r="H153" s="25">
        <f>H154+H155+H156+H157+H158+H159+H160+H161+H162+H163+H164+H165+H166+H167+H168</f>
        <v>930000</v>
      </c>
      <c r="I153" s="25">
        <f t="shared" ref="I153:M153" si="65">I154+I155+I156+I157+I158+I159+I160+I161+I162+I163+I164+I165+I166+I167+I168</f>
        <v>1243138.44</v>
      </c>
      <c r="J153" s="25">
        <f t="shared" si="65"/>
        <v>1243138.44</v>
      </c>
      <c r="K153" s="25">
        <f t="shared" si="65"/>
        <v>0</v>
      </c>
      <c r="L153" s="25">
        <f t="shared" si="65"/>
        <v>0</v>
      </c>
      <c r="M153" s="25">
        <f t="shared" si="65"/>
        <v>0</v>
      </c>
    </row>
    <row r="154" spans="1:13" ht="38.25">
      <c r="A154" s="3"/>
      <c r="B154" s="70" t="s">
        <v>209</v>
      </c>
      <c r="C154" s="50" t="s">
        <v>39</v>
      </c>
      <c r="D154" s="51" t="s">
        <v>224</v>
      </c>
      <c r="E154" s="19" t="s">
        <v>78</v>
      </c>
      <c r="F154" s="5" t="s">
        <v>233</v>
      </c>
      <c r="G154" s="5"/>
      <c r="H154" s="21">
        <v>0</v>
      </c>
      <c r="I154" s="21">
        <v>0</v>
      </c>
      <c r="J154" s="21">
        <v>0</v>
      </c>
      <c r="K154" s="25">
        <v>0</v>
      </c>
      <c r="L154" s="25">
        <v>0</v>
      </c>
      <c r="M154" s="25">
        <v>0</v>
      </c>
    </row>
    <row r="155" spans="1:13" ht="38.25">
      <c r="A155" s="3"/>
      <c r="B155" s="70" t="s">
        <v>209</v>
      </c>
      <c r="C155" s="50" t="s">
        <v>226</v>
      </c>
      <c r="D155" s="51" t="s">
        <v>224</v>
      </c>
      <c r="E155" s="19" t="s">
        <v>78</v>
      </c>
      <c r="F155" s="5" t="s">
        <v>230</v>
      </c>
      <c r="G155" s="5"/>
      <c r="H155" s="122">
        <v>16400</v>
      </c>
      <c r="I155" s="122">
        <v>402000</v>
      </c>
      <c r="J155" s="122">
        <v>402000</v>
      </c>
      <c r="K155" s="25">
        <v>0</v>
      </c>
      <c r="L155" s="25">
        <v>0</v>
      </c>
      <c r="M155" s="25">
        <v>0</v>
      </c>
    </row>
    <row r="156" spans="1:13" ht="38.25">
      <c r="A156" s="3"/>
      <c r="B156" s="51" t="s">
        <v>209</v>
      </c>
      <c r="C156" s="50" t="s">
        <v>228</v>
      </c>
      <c r="D156" s="51" t="s">
        <v>224</v>
      </c>
      <c r="E156" s="19" t="s">
        <v>78</v>
      </c>
      <c r="F156" s="5" t="s">
        <v>234</v>
      </c>
      <c r="G156" s="5"/>
      <c r="H156" s="122">
        <v>16400</v>
      </c>
      <c r="I156" s="21">
        <v>0</v>
      </c>
      <c r="J156" s="21">
        <v>0</v>
      </c>
      <c r="K156" s="25">
        <v>0</v>
      </c>
      <c r="L156" s="25">
        <v>0</v>
      </c>
      <c r="M156" s="25">
        <v>0</v>
      </c>
    </row>
    <row r="157" spans="1:13" ht="38.25">
      <c r="A157" s="3"/>
      <c r="B157" s="70" t="s">
        <v>209</v>
      </c>
      <c r="C157" s="50" t="s">
        <v>229</v>
      </c>
      <c r="D157" s="51" t="s">
        <v>224</v>
      </c>
      <c r="E157" s="19" t="s">
        <v>78</v>
      </c>
      <c r="F157" s="5" t="s">
        <v>235</v>
      </c>
      <c r="G157" s="5"/>
      <c r="H157" s="122">
        <v>61500</v>
      </c>
      <c r="I157" s="21">
        <v>0</v>
      </c>
      <c r="J157" s="21">
        <v>0</v>
      </c>
      <c r="K157" s="25">
        <v>0</v>
      </c>
      <c r="L157" s="25">
        <v>0</v>
      </c>
      <c r="M157" s="25">
        <v>0</v>
      </c>
    </row>
    <row r="158" spans="1:13" ht="38.25">
      <c r="A158" s="3"/>
      <c r="B158" s="69" t="s">
        <v>209</v>
      </c>
      <c r="C158" s="50" t="s">
        <v>227</v>
      </c>
      <c r="D158" s="51" t="s">
        <v>224</v>
      </c>
      <c r="E158" s="19" t="s">
        <v>78</v>
      </c>
      <c r="F158" s="5" t="s">
        <v>232</v>
      </c>
      <c r="G158" s="5"/>
      <c r="H158" s="122">
        <v>266500</v>
      </c>
      <c r="I158" s="122">
        <v>185300</v>
      </c>
      <c r="J158" s="122">
        <v>185300</v>
      </c>
      <c r="K158" s="25">
        <v>0</v>
      </c>
      <c r="L158" s="25">
        <v>0</v>
      </c>
      <c r="M158" s="25">
        <v>0</v>
      </c>
    </row>
    <row r="159" spans="1:13" ht="38.25">
      <c r="A159" s="3"/>
      <c r="B159" s="69" t="s">
        <v>209</v>
      </c>
      <c r="C159" s="50" t="s">
        <v>34</v>
      </c>
      <c r="D159" s="51" t="s">
        <v>224</v>
      </c>
      <c r="E159" s="19" t="s">
        <v>78</v>
      </c>
      <c r="F159" s="5" t="s">
        <v>79</v>
      </c>
      <c r="G159" s="5"/>
      <c r="H159" s="122">
        <v>328000</v>
      </c>
      <c r="I159" s="122">
        <v>241520.81</v>
      </c>
      <c r="J159" s="122">
        <v>241520.81</v>
      </c>
      <c r="K159" s="25">
        <v>0</v>
      </c>
      <c r="L159" s="25">
        <v>0</v>
      </c>
      <c r="M159" s="25">
        <v>0</v>
      </c>
    </row>
    <row r="160" spans="1:13" ht="51">
      <c r="A160" s="3"/>
      <c r="B160" s="70" t="s">
        <v>209</v>
      </c>
      <c r="C160" s="50" t="s">
        <v>171</v>
      </c>
      <c r="D160" s="51" t="s">
        <v>224</v>
      </c>
      <c r="E160" s="19" t="s">
        <v>78</v>
      </c>
      <c r="F160" s="5" t="s">
        <v>172</v>
      </c>
      <c r="G160" s="5"/>
      <c r="H160" s="122">
        <v>12300</v>
      </c>
      <c r="I160" s="122">
        <v>0</v>
      </c>
      <c r="J160" s="122">
        <v>0</v>
      </c>
      <c r="K160" s="25">
        <v>0</v>
      </c>
      <c r="L160" s="25">
        <v>0</v>
      </c>
      <c r="M160" s="25">
        <v>0</v>
      </c>
    </row>
    <row r="161" spans="1:13" ht="38.25">
      <c r="A161" s="3"/>
      <c r="B161" s="70" t="s">
        <v>209</v>
      </c>
      <c r="C161" s="50" t="s">
        <v>61</v>
      </c>
      <c r="D161" s="51" t="s">
        <v>224</v>
      </c>
      <c r="E161" s="19" t="s">
        <v>78</v>
      </c>
      <c r="F161" s="5" t="s">
        <v>61</v>
      </c>
      <c r="G161" s="5"/>
      <c r="H161" s="21">
        <v>0</v>
      </c>
      <c r="I161" s="21">
        <v>0</v>
      </c>
      <c r="J161" s="21">
        <v>0</v>
      </c>
      <c r="K161" s="25">
        <v>0</v>
      </c>
      <c r="L161" s="25">
        <v>0</v>
      </c>
      <c r="M161" s="25">
        <v>0</v>
      </c>
    </row>
    <row r="162" spans="1:13" ht="89.25">
      <c r="A162" s="3"/>
      <c r="B162" s="69" t="s">
        <v>209</v>
      </c>
      <c r="C162" s="50" t="s">
        <v>112</v>
      </c>
      <c r="D162" s="51" t="s">
        <v>224</v>
      </c>
      <c r="E162" s="19" t="s">
        <v>78</v>
      </c>
      <c r="F162" s="5" t="s">
        <v>231</v>
      </c>
      <c r="G162" s="5"/>
      <c r="H162" s="122">
        <v>20500</v>
      </c>
      <c r="I162" s="122">
        <v>20370</v>
      </c>
      <c r="J162" s="122">
        <v>20370</v>
      </c>
      <c r="K162" s="25">
        <v>0</v>
      </c>
      <c r="L162" s="25">
        <v>0</v>
      </c>
      <c r="M162" s="25">
        <v>0</v>
      </c>
    </row>
    <row r="163" spans="1:13" ht="38.25">
      <c r="A163" s="3"/>
      <c r="B163" s="69" t="s">
        <v>209</v>
      </c>
      <c r="C163" s="50" t="s">
        <v>36</v>
      </c>
      <c r="D163" s="51" t="s">
        <v>224</v>
      </c>
      <c r="E163" s="19" t="s">
        <v>78</v>
      </c>
      <c r="F163" s="5" t="s">
        <v>236</v>
      </c>
      <c r="G163" s="5"/>
      <c r="H163" s="122">
        <v>0</v>
      </c>
      <c r="I163" s="122">
        <v>6460.86</v>
      </c>
      <c r="J163" s="122">
        <v>6460.86</v>
      </c>
      <c r="K163" s="21">
        <v>0</v>
      </c>
      <c r="L163" s="21">
        <v>0</v>
      </c>
      <c r="M163" s="21">
        <v>0</v>
      </c>
    </row>
    <row r="164" spans="1:13" ht="38.25">
      <c r="A164" s="3"/>
      <c r="B164" s="70" t="s">
        <v>209</v>
      </c>
      <c r="C164" s="50" t="s">
        <v>60</v>
      </c>
      <c r="D164" s="51" t="s">
        <v>224</v>
      </c>
      <c r="E164" s="19" t="s">
        <v>78</v>
      </c>
      <c r="F164" s="5" t="s">
        <v>163</v>
      </c>
      <c r="G164" s="5"/>
      <c r="H164" s="122">
        <v>188700</v>
      </c>
      <c r="I164" s="122">
        <v>59127.63</v>
      </c>
      <c r="J164" s="122">
        <v>59127.63</v>
      </c>
      <c r="K164" s="25">
        <v>0</v>
      </c>
      <c r="L164" s="25">
        <v>0</v>
      </c>
      <c r="M164" s="25">
        <v>0</v>
      </c>
    </row>
    <row r="165" spans="1:13" ht="38.25">
      <c r="A165" s="3"/>
      <c r="B165" s="70" t="s">
        <v>209</v>
      </c>
      <c r="C165" s="50" t="s">
        <v>97</v>
      </c>
      <c r="D165" s="51" t="s">
        <v>224</v>
      </c>
      <c r="E165" s="19" t="s">
        <v>78</v>
      </c>
      <c r="F165" s="5" t="s">
        <v>237</v>
      </c>
      <c r="G165" s="5"/>
      <c r="H165" s="122">
        <v>19700</v>
      </c>
      <c r="I165" s="122">
        <v>328359.14</v>
      </c>
      <c r="J165" s="122">
        <v>328359.14</v>
      </c>
      <c r="K165" s="21">
        <v>0</v>
      </c>
      <c r="L165" s="21">
        <v>0</v>
      </c>
      <c r="M165" s="21">
        <v>0</v>
      </c>
    </row>
    <row r="166" spans="1:13" ht="63.75">
      <c r="A166" s="3"/>
      <c r="B166" s="70" t="s">
        <v>210</v>
      </c>
      <c r="C166" s="50" t="s">
        <v>226</v>
      </c>
      <c r="D166" s="51" t="s">
        <v>225</v>
      </c>
      <c r="E166" s="19" t="s">
        <v>78</v>
      </c>
      <c r="F166" s="5" t="s">
        <v>230</v>
      </c>
      <c r="G166" s="5"/>
      <c r="H166" s="21">
        <v>0</v>
      </c>
      <c r="I166" s="21">
        <v>0</v>
      </c>
      <c r="J166" s="21">
        <v>0</v>
      </c>
      <c r="K166" s="21">
        <v>0</v>
      </c>
      <c r="L166" s="21">
        <v>0</v>
      </c>
      <c r="M166" s="21">
        <v>0</v>
      </c>
    </row>
    <row r="167" spans="1:13" ht="63.75">
      <c r="A167" s="3"/>
      <c r="B167" s="69" t="s">
        <v>210</v>
      </c>
      <c r="C167" s="50" t="s">
        <v>227</v>
      </c>
      <c r="D167" s="51" t="s">
        <v>225</v>
      </c>
      <c r="E167" s="19" t="s">
        <v>78</v>
      </c>
      <c r="F167" s="5" t="s">
        <v>232</v>
      </c>
      <c r="G167" s="5"/>
      <c r="H167" s="25">
        <v>0</v>
      </c>
      <c r="I167" s="21">
        <v>0</v>
      </c>
      <c r="J167" s="21">
        <v>0</v>
      </c>
      <c r="K167" s="25">
        <v>0</v>
      </c>
      <c r="L167" s="25">
        <v>0</v>
      </c>
      <c r="M167" s="25">
        <v>0</v>
      </c>
    </row>
    <row r="168" spans="1:13" ht="63.75">
      <c r="A168" s="3"/>
      <c r="B168" s="70" t="s">
        <v>210</v>
      </c>
      <c r="C168" s="50" t="s">
        <v>34</v>
      </c>
      <c r="D168" s="51" t="s">
        <v>225</v>
      </c>
      <c r="E168" s="19" t="s">
        <v>78</v>
      </c>
      <c r="F168" s="5" t="s">
        <v>79</v>
      </c>
      <c r="G168" s="5"/>
      <c r="H168" s="25">
        <v>0</v>
      </c>
      <c r="I168" s="21">
        <v>0</v>
      </c>
      <c r="J168" s="21">
        <v>0</v>
      </c>
      <c r="K168" s="25">
        <v>0</v>
      </c>
      <c r="L168" s="25">
        <v>0</v>
      </c>
      <c r="M168" s="25">
        <v>0</v>
      </c>
    </row>
    <row r="169" spans="1:13" ht="151.5" customHeight="1">
      <c r="A169" s="3"/>
      <c r="B169" s="70"/>
      <c r="C169" s="50" t="s">
        <v>1</v>
      </c>
      <c r="D169" s="51" t="s">
        <v>355</v>
      </c>
      <c r="E169" s="63" t="s">
        <v>356</v>
      </c>
      <c r="F169" s="5"/>
      <c r="G169" s="5"/>
      <c r="H169" s="25">
        <f t="shared" ref="H169:J169" si="66">H170</f>
        <v>0</v>
      </c>
      <c r="I169" s="25">
        <f t="shared" si="66"/>
        <v>0</v>
      </c>
      <c r="J169" s="25">
        <f t="shared" si="66"/>
        <v>0</v>
      </c>
      <c r="K169" s="25">
        <f>K170</f>
        <v>50000</v>
      </c>
      <c r="L169" s="25">
        <f t="shared" ref="L169:M169" si="67">L170</f>
        <v>50000</v>
      </c>
      <c r="M169" s="25">
        <f t="shared" si="67"/>
        <v>50000</v>
      </c>
    </row>
    <row r="170" spans="1:13" ht="89.25">
      <c r="A170" s="3"/>
      <c r="B170" s="63" t="s">
        <v>356</v>
      </c>
      <c r="C170" s="50" t="s">
        <v>60</v>
      </c>
      <c r="D170" s="51" t="s">
        <v>355</v>
      </c>
      <c r="E170" s="19" t="s">
        <v>78</v>
      </c>
      <c r="F170" s="5" t="s">
        <v>163</v>
      </c>
      <c r="G170" s="5"/>
      <c r="H170" s="25">
        <v>0</v>
      </c>
      <c r="I170" s="21">
        <v>0</v>
      </c>
      <c r="J170" s="21">
        <v>0</v>
      </c>
      <c r="K170" s="25">
        <v>50000</v>
      </c>
      <c r="L170" s="25">
        <v>50000</v>
      </c>
      <c r="M170" s="25">
        <v>50000</v>
      </c>
    </row>
    <row r="171" spans="1:13" ht="135.75" customHeight="1">
      <c r="A171" s="3"/>
      <c r="B171" s="70"/>
      <c r="C171" s="50" t="s">
        <v>1</v>
      </c>
      <c r="D171" s="51" t="s">
        <v>357</v>
      </c>
      <c r="E171" s="63" t="s">
        <v>358</v>
      </c>
      <c r="F171" s="5"/>
      <c r="G171" s="5"/>
      <c r="H171" s="25">
        <f t="shared" ref="H171:J171" si="68">H172</f>
        <v>0</v>
      </c>
      <c r="I171" s="25">
        <f t="shared" si="68"/>
        <v>0</v>
      </c>
      <c r="J171" s="25">
        <f t="shared" si="68"/>
        <v>0</v>
      </c>
      <c r="K171" s="25">
        <f>K172</f>
        <v>40000</v>
      </c>
      <c r="L171" s="25">
        <f t="shared" ref="L171:M171" si="69">L172</f>
        <v>40000</v>
      </c>
      <c r="M171" s="25">
        <f t="shared" si="69"/>
        <v>40000</v>
      </c>
    </row>
    <row r="172" spans="1:13" ht="76.5">
      <c r="A172" s="3"/>
      <c r="B172" s="63" t="s">
        <v>358</v>
      </c>
      <c r="C172" s="50" t="s">
        <v>60</v>
      </c>
      <c r="D172" s="51" t="s">
        <v>357</v>
      </c>
      <c r="E172" s="19" t="s">
        <v>78</v>
      </c>
      <c r="F172" s="5" t="s">
        <v>163</v>
      </c>
      <c r="G172" s="5"/>
      <c r="H172" s="25">
        <v>0</v>
      </c>
      <c r="I172" s="21">
        <v>0</v>
      </c>
      <c r="J172" s="21">
        <v>0</v>
      </c>
      <c r="K172" s="25">
        <v>40000</v>
      </c>
      <c r="L172" s="25">
        <v>40000</v>
      </c>
      <c r="M172" s="25">
        <v>40000</v>
      </c>
    </row>
    <row r="173" spans="1:13" ht="114.75">
      <c r="A173" s="3"/>
      <c r="B173" s="70"/>
      <c r="C173" s="50" t="s">
        <v>1</v>
      </c>
      <c r="D173" s="51" t="s">
        <v>359</v>
      </c>
      <c r="E173" s="63" t="s">
        <v>360</v>
      </c>
      <c r="F173" s="5"/>
      <c r="G173" s="5"/>
      <c r="H173" s="25">
        <f t="shared" ref="H173:J173" si="70">H174</f>
        <v>0</v>
      </c>
      <c r="I173" s="25">
        <f t="shared" si="70"/>
        <v>0</v>
      </c>
      <c r="J173" s="25">
        <f t="shared" si="70"/>
        <v>0</v>
      </c>
      <c r="K173" s="25">
        <f>K174</f>
        <v>15000</v>
      </c>
      <c r="L173" s="25">
        <f t="shared" ref="L173:M173" si="71">L174</f>
        <v>15000</v>
      </c>
      <c r="M173" s="25">
        <f t="shared" si="71"/>
        <v>15000</v>
      </c>
    </row>
    <row r="174" spans="1:13" ht="76.5">
      <c r="A174" s="3"/>
      <c r="B174" s="63" t="s">
        <v>360</v>
      </c>
      <c r="C174" s="50" t="s">
        <v>60</v>
      </c>
      <c r="D174" s="51" t="s">
        <v>359</v>
      </c>
      <c r="E174" s="19" t="s">
        <v>78</v>
      </c>
      <c r="F174" s="5" t="s">
        <v>163</v>
      </c>
      <c r="G174" s="5"/>
      <c r="H174" s="25">
        <v>0</v>
      </c>
      <c r="I174" s="21">
        <v>0</v>
      </c>
      <c r="J174" s="21">
        <v>0</v>
      </c>
      <c r="K174" s="25">
        <v>15000</v>
      </c>
      <c r="L174" s="25">
        <v>15000</v>
      </c>
      <c r="M174" s="25">
        <v>15000</v>
      </c>
    </row>
    <row r="175" spans="1:13" ht="114.75">
      <c r="A175" s="3"/>
      <c r="B175" s="70"/>
      <c r="C175" s="50" t="s">
        <v>1</v>
      </c>
      <c r="D175" s="51" t="s">
        <v>361</v>
      </c>
      <c r="E175" s="63" t="s">
        <v>362</v>
      </c>
      <c r="F175" s="5"/>
      <c r="G175" s="5"/>
      <c r="H175" s="25">
        <f t="shared" ref="H175:J175" si="72">H176</f>
        <v>0</v>
      </c>
      <c r="I175" s="25">
        <f t="shared" si="72"/>
        <v>0</v>
      </c>
      <c r="J175" s="25">
        <f t="shared" si="72"/>
        <v>0</v>
      </c>
      <c r="K175" s="25">
        <f>K176</f>
        <v>15000</v>
      </c>
      <c r="L175" s="25">
        <f t="shared" ref="L175:M175" si="73">L176</f>
        <v>15000</v>
      </c>
      <c r="M175" s="25">
        <f t="shared" si="73"/>
        <v>15000</v>
      </c>
    </row>
    <row r="176" spans="1:13" ht="76.5">
      <c r="A176" s="3"/>
      <c r="B176" s="63" t="s">
        <v>362</v>
      </c>
      <c r="C176" s="50" t="s">
        <v>60</v>
      </c>
      <c r="D176" s="51" t="s">
        <v>361</v>
      </c>
      <c r="E176" s="19" t="s">
        <v>78</v>
      </c>
      <c r="F176" s="5" t="s">
        <v>163</v>
      </c>
      <c r="G176" s="5"/>
      <c r="H176" s="25">
        <v>0</v>
      </c>
      <c r="I176" s="21">
        <v>0</v>
      </c>
      <c r="J176" s="21">
        <v>0</v>
      </c>
      <c r="K176" s="25">
        <v>15000</v>
      </c>
      <c r="L176" s="25">
        <v>15000</v>
      </c>
      <c r="M176" s="25">
        <v>15000</v>
      </c>
    </row>
    <row r="177" spans="1:14" ht="102">
      <c r="A177" s="3"/>
      <c r="B177" s="63"/>
      <c r="C177" s="50" t="s">
        <v>1</v>
      </c>
      <c r="D177" s="51" t="s">
        <v>364</v>
      </c>
      <c r="E177" s="63" t="s">
        <v>363</v>
      </c>
      <c r="F177" s="5"/>
      <c r="G177" s="5"/>
      <c r="H177" s="25">
        <f t="shared" ref="H177:J177" si="74">H178</f>
        <v>0</v>
      </c>
      <c r="I177" s="25">
        <f t="shared" si="74"/>
        <v>0</v>
      </c>
      <c r="J177" s="25">
        <f t="shared" si="74"/>
        <v>0</v>
      </c>
      <c r="K177" s="25">
        <f>K178</f>
        <v>22000</v>
      </c>
      <c r="L177" s="25">
        <f t="shared" ref="L177:M177" si="75">L178</f>
        <v>22000</v>
      </c>
      <c r="M177" s="25">
        <f t="shared" si="75"/>
        <v>22000</v>
      </c>
    </row>
    <row r="178" spans="1:14" ht="63.75">
      <c r="A178" s="3"/>
      <c r="B178" s="63" t="s">
        <v>363</v>
      </c>
      <c r="C178" s="50" t="s">
        <v>60</v>
      </c>
      <c r="D178" s="51" t="s">
        <v>364</v>
      </c>
      <c r="E178" s="19" t="s">
        <v>78</v>
      </c>
      <c r="F178" s="5" t="s">
        <v>163</v>
      </c>
      <c r="G178" s="5"/>
      <c r="H178" s="25">
        <v>0</v>
      </c>
      <c r="I178" s="21">
        <v>0</v>
      </c>
      <c r="J178" s="21">
        <v>0</v>
      </c>
      <c r="K178" s="25">
        <v>22000</v>
      </c>
      <c r="L178" s="25">
        <v>22000</v>
      </c>
      <c r="M178" s="25">
        <v>22000</v>
      </c>
    </row>
    <row r="179" spans="1:14" ht="19.5" customHeight="1">
      <c r="A179" s="3"/>
      <c r="B179" s="4" t="s">
        <v>98</v>
      </c>
      <c r="C179" s="50"/>
      <c r="D179" s="51"/>
      <c r="E179" s="19"/>
      <c r="F179" s="5"/>
      <c r="G179" s="5"/>
      <c r="H179" s="24">
        <f>H180+H184</f>
        <v>0</v>
      </c>
      <c r="I179" s="24">
        <f t="shared" ref="I179:M179" si="76">I180+I184</f>
        <v>3500</v>
      </c>
      <c r="J179" s="24">
        <f t="shared" si="76"/>
        <v>3500</v>
      </c>
      <c r="K179" s="24">
        <f t="shared" si="76"/>
        <v>0</v>
      </c>
      <c r="L179" s="24">
        <f t="shared" si="76"/>
        <v>0</v>
      </c>
      <c r="M179" s="24">
        <f t="shared" si="76"/>
        <v>0</v>
      </c>
    </row>
    <row r="180" spans="1:14" ht="17.25" customHeight="1">
      <c r="A180" s="3"/>
      <c r="B180" s="65" t="s">
        <v>99</v>
      </c>
      <c r="C180" s="50"/>
      <c r="D180" s="51"/>
      <c r="E180" s="19"/>
      <c r="F180" s="5"/>
      <c r="G180" s="5"/>
      <c r="H180" s="25">
        <f>H181</f>
        <v>0</v>
      </c>
      <c r="I180" s="25">
        <f t="shared" ref="I180:M180" si="77">I181</f>
        <v>3500</v>
      </c>
      <c r="J180" s="25">
        <f t="shared" si="77"/>
        <v>3500</v>
      </c>
      <c r="K180" s="25">
        <f t="shared" si="77"/>
        <v>0</v>
      </c>
      <c r="L180" s="25">
        <f t="shared" si="77"/>
        <v>0</v>
      </c>
      <c r="M180" s="25">
        <f t="shared" si="77"/>
        <v>0</v>
      </c>
    </row>
    <row r="181" spans="1:14" ht="25.5">
      <c r="A181" s="3"/>
      <c r="B181" s="65"/>
      <c r="C181" s="50" t="s">
        <v>1</v>
      </c>
      <c r="D181" s="51" t="s">
        <v>246</v>
      </c>
      <c r="E181" s="12" t="s">
        <v>245</v>
      </c>
      <c r="F181" s="5"/>
      <c r="G181" s="5"/>
      <c r="H181" s="25">
        <f>H182+H183</f>
        <v>0</v>
      </c>
      <c r="I181" s="25">
        <f t="shared" ref="I181:M181" si="78">I182+I183</f>
        <v>3500</v>
      </c>
      <c r="J181" s="25">
        <f t="shared" si="78"/>
        <v>3500</v>
      </c>
      <c r="K181" s="25">
        <f t="shared" si="78"/>
        <v>0</v>
      </c>
      <c r="L181" s="25">
        <f t="shared" si="78"/>
        <v>0</v>
      </c>
      <c r="M181" s="25">
        <f t="shared" si="78"/>
        <v>0</v>
      </c>
    </row>
    <row r="182" spans="1:14" ht="25.5">
      <c r="A182" s="3"/>
      <c r="B182" s="12" t="s">
        <v>245</v>
      </c>
      <c r="C182" s="50" t="s">
        <v>60</v>
      </c>
      <c r="D182" s="51" t="s">
        <v>246</v>
      </c>
      <c r="E182" s="19" t="s">
        <v>78</v>
      </c>
      <c r="F182" s="5" t="s">
        <v>163</v>
      </c>
      <c r="G182" s="5"/>
      <c r="H182" s="25">
        <v>0</v>
      </c>
      <c r="I182" s="21">
        <v>500</v>
      </c>
      <c r="J182" s="21">
        <v>500</v>
      </c>
      <c r="K182" s="25">
        <v>0</v>
      </c>
      <c r="L182" s="25">
        <v>0</v>
      </c>
      <c r="M182" s="25">
        <v>0</v>
      </c>
    </row>
    <row r="183" spans="1:14" ht="51">
      <c r="A183" s="3"/>
      <c r="B183" s="12"/>
      <c r="C183" s="50" t="s">
        <v>171</v>
      </c>
      <c r="D183" s="51" t="s">
        <v>246</v>
      </c>
      <c r="E183" s="19" t="s">
        <v>78</v>
      </c>
      <c r="F183" s="5" t="s">
        <v>172</v>
      </c>
      <c r="G183" s="5"/>
      <c r="H183" s="25">
        <v>0</v>
      </c>
      <c r="I183" s="21">
        <v>3000</v>
      </c>
      <c r="J183" s="21">
        <v>3000</v>
      </c>
      <c r="K183" s="25">
        <v>0</v>
      </c>
      <c r="L183" s="25">
        <v>0</v>
      </c>
      <c r="M183" s="25">
        <v>0</v>
      </c>
    </row>
    <row r="184" spans="1:14">
      <c r="A184" s="3"/>
      <c r="B184" s="65" t="s">
        <v>100</v>
      </c>
      <c r="C184" s="50"/>
      <c r="D184" s="51"/>
      <c r="E184" s="12"/>
      <c r="F184" s="12"/>
      <c r="G184" s="5"/>
      <c r="H184" s="24">
        <f>H185</f>
        <v>0</v>
      </c>
      <c r="I184" s="24">
        <f t="shared" ref="I184:M184" si="79">I185</f>
        <v>0</v>
      </c>
      <c r="J184" s="24">
        <f t="shared" si="79"/>
        <v>0</v>
      </c>
      <c r="K184" s="24">
        <f t="shared" si="79"/>
        <v>0</v>
      </c>
      <c r="L184" s="24">
        <f t="shared" si="79"/>
        <v>0</v>
      </c>
      <c r="M184" s="24">
        <f t="shared" si="79"/>
        <v>0</v>
      </c>
    </row>
    <row r="185" spans="1:14" ht="30.75" customHeight="1">
      <c r="A185" s="3"/>
      <c r="B185" s="12"/>
      <c r="C185" s="50" t="s">
        <v>1</v>
      </c>
      <c r="D185" s="51" t="s">
        <v>247</v>
      </c>
      <c r="E185" s="12" t="s">
        <v>248</v>
      </c>
      <c r="F185" s="12"/>
      <c r="G185" s="5"/>
      <c r="H185" s="24">
        <f>H186</f>
        <v>0</v>
      </c>
      <c r="I185" s="24">
        <f t="shared" ref="I185:M185" si="80">I186</f>
        <v>0</v>
      </c>
      <c r="J185" s="24">
        <f t="shared" si="80"/>
        <v>0</v>
      </c>
      <c r="K185" s="24">
        <f t="shared" si="80"/>
        <v>0</v>
      </c>
      <c r="L185" s="24">
        <f t="shared" si="80"/>
        <v>0</v>
      </c>
      <c r="M185" s="24">
        <f t="shared" si="80"/>
        <v>0</v>
      </c>
    </row>
    <row r="186" spans="1:14" ht="38.25">
      <c r="A186" s="3"/>
      <c r="B186" s="12" t="s">
        <v>248</v>
      </c>
      <c r="C186" s="50" t="s">
        <v>39</v>
      </c>
      <c r="D186" s="51" t="s">
        <v>247</v>
      </c>
      <c r="E186" s="19" t="s">
        <v>78</v>
      </c>
      <c r="F186" s="5" t="s">
        <v>233</v>
      </c>
      <c r="G186" s="5"/>
      <c r="H186" s="25">
        <v>0</v>
      </c>
      <c r="I186" s="21">
        <v>0</v>
      </c>
      <c r="J186" s="21">
        <v>0</v>
      </c>
      <c r="K186" s="25">
        <v>0</v>
      </c>
      <c r="L186" s="25">
        <v>0</v>
      </c>
      <c r="M186" s="25">
        <v>0</v>
      </c>
    </row>
    <row r="187" spans="1:14" ht="20.25" customHeight="1">
      <c r="A187" s="3"/>
      <c r="B187" s="4" t="s">
        <v>71</v>
      </c>
      <c r="C187" s="50"/>
      <c r="D187" s="51"/>
      <c r="E187" s="4"/>
      <c r="F187" s="48"/>
      <c r="G187" s="48"/>
      <c r="H187" s="20">
        <f>H188</f>
        <v>715939431.60000002</v>
      </c>
      <c r="I187" s="20">
        <f t="shared" ref="I187:M187" si="81">I188</f>
        <v>567607414.28999996</v>
      </c>
      <c r="J187" s="20">
        <f t="shared" si="81"/>
        <v>715939431.60000002</v>
      </c>
      <c r="K187" s="20">
        <f t="shared" si="81"/>
        <v>717938100</v>
      </c>
      <c r="L187" s="20">
        <f t="shared" si="81"/>
        <v>737332700</v>
      </c>
      <c r="M187" s="20">
        <f t="shared" si="81"/>
        <v>760775900</v>
      </c>
    </row>
    <row r="188" spans="1:14" ht="45.75" customHeight="1">
      <c r="A188" s="3"/>
      <c r="B188" s="4" t="s">
        <v>72</v>
      </c>
      <c r="C188" s="50"/>
      <c r="D188" s="51"/>
      <c r="E188" s="4"/>
      <c r="F188" s="48"/>
      <c r="G188" s="48"/>
      <c r="H188" s="20">
        <f t="shared" ref="H188:M188" si="82">H189+H194+H214+H228</f>
        <v>715939431.60000002</v>
      </c>
      <c r="I188" s="20">
        <f t="shared" si="82"/>
        <v>567607414.28999996</v>
      </c>
      <c r="J188" s="20">
        <f t="shared" si="82"/>
        <v>715939431.60000002</v>
      </c>
      <c r="K188" s="20">
        <f t="shared" si="82"/>
        <v>717938100</v>
      </c>
      <c r="L188" s="20">
        <f t="shared" si="82"/>
        <v>737332700</v>
      </c>
      <c r="M188" s="20">
        <f t="shared" si="82"/>
        <v>760775900</v>
      </c>
    </row>
    <row r="189" spans="1:14" ht="15" customHeight="1">
      <c r="A189" s="3"/>
      <c r="B189" s="4" t="s">
        <v>73</v>
      </c>
      <c r="C189" s="50"/>
      <c r="D189" s="51"/>
      <c r="E189" s="6"/>
      <c r="F189" s="5"/>
      <c r="G189" s="5"/>
      <c r="H189" s="20">
        <f>H190+H192</f>
        <v>19041854</v>
      </c>
      <c r="I189" s="20">
        <f t="shared" ref="I189:M189" si="83">I190+I192</f>
        <v>14782404</v>
      </c>
      <c r="J189" s="20">
        <f t="shared" si="83"/>
        <v>19041854</v>
      </c>
      <c r="K189" s="20">
        <f t="shared" si="83"/>
        <v>42519700</v>
      </c>
      <c r="L189" s="20">
        <f t="shared" si="83"/>
        <v>30554500</v>
      </c>
      <c r="M189" s="20">
        <f t="shared" si="83"/>
        <v>25598000</v>
      </c>
    </row>
    <row r="190" spans="1:14" ht="25.5">
      <c r="A190" s="3"/>
      <c r="B190" s="52"/>
      <c r="C190" s="50" t="s">
        <v>1</v>
      </c>
      <c r="D190" s="51" t="s">
        <v>74</v>
      </c>
      <c r="E190" s="6" t="s">
        <v>75</v>
      </c>
      <c r="F190" s="5"/>
      <c r="G190" s="5"/>
      <c r="H190" s="21">
        <f>H191</f>
        <v>10522954</v>
      </c>
      <c r="I190" s="21">
        <f t="shared" ref="I190:M190" si="84">I191</f>
        <v>10522954</v>
      </c>
      <c r="J190" s="21">
        <f t="shared" si="84"/>
        <v>10522954</v>
      </c>
      <c r="K190" s="21">
        <f t="shared" si="84"/>
        <v>42519700</v>
      </c>
      <c r="L190" s="21">
        <f t="shared" si="84"/>
        <v>30554500</v>
      </c>
      <c r="M190" s="21">
        <f t="shared" si="84"/>
        <v>25598000</v>
      </c>
    </row>
    <row r="191" spans="1:14" ht="38.25">
      <c r="A191" s="3"/>
      <c r="B191" s="6" t="s">
        <v>250</v>
      </c>
      <c r="C191" s="50" t="s">
        <v>39</v>
      </c>
      <c r="D191" s="51" t="s">
        <v>249</v>
      </c>
      <c r="E191" s="19" t="s">
        <v>78</v>
      </c>
      <c r="F191" s="5" t="s">
        <v>233</v>
      </c>
      <c r="G191" s="5"/>
      <c r="H191" s="122">
        <v>10522954</v>
      </c>
      <c r="I191" s="122">
        <v>10522954</v>
      </c>
      <c r="J191" s="122">
        <v>10522954</v>
      </c>
      <c r="K191" s="56">
        <v>42519700</v>
      </c>
      <c r="L191" s="56">
        <v>30554500</v>
      </c>
      <c r="M191" s="56">
        <v>25598000</v>
      </c>
    </row>
    <row r="192" spans="1:14" ht="38.25">
      <c r="A192" s="3"/>
      <c r="B192" s="51"/>
      <c r="C192" s="50" t="s">
        <v>1</v>
      </c>
      <c r="D192" s="51" t="s">
        <v>109</v>
      </c>
      <c r="E192" s="51" t="s">
        <v>101</v>
      </c>
      <c r="F192" s="5"/>
      <c r="G192" s="5"/>
      <c r="H192" s="25">
        <f>H193</f>
        <v>8518900</v>
      </c>
      <c r="I192" s="25">
        <f t="shared" ref="I192:N192" si="85">I193</f>
        <v>4259450</v>
      </c>
      <c r="J192" s="25">
        <f t="shared" si="85"/>
        <v>8518900</v>
      </c>
      <c r="K192" s="25">
        <f t="shared" si="85"/>
        <v>0</v>
      </c>
      <c r="L192" s="25">
        <f t="shared" si="85"/>
        <v>0</v>
      </c>
      <c r="M192" s="25">
        <f t="shared" si="85"/>
        <v>0</v>
      </c>
      <c r="N192" s="58">
        <f t="shared" si="85"/>
        <v>0</v>
      </c>
    </row>
    <row r="193" spans="1:13" ht="38.25">
      <c r="A193" s="3"/>
      <c r="B193" s="51" t="s">
        <v>252</v>
      </c>
      <c r="C193" s="50" t="s">
        <v>39</v>
      </c>
      <c r="D193" s="51" t="s">
        <v>251</v>
      </c>
      <c r="E193" s="19" t="s">
        <v>78</v>
      </c>
      <c r="F193" s="5" t="s">
        <v>233</v>
      </c>
      <c r="G193" s="5"/>
      <c r="H193" s="122">
        <v>8518900</v>
      </c>
      <c r="I193" s="122">
        <v>4259450</v>
      </c>
      <c r="J193" s="122">
        <v>8518900</v>
      </c>
      <c r="K193" s="35">
        <v>0</v>
      </c>
      <c r="L193" s="35">
        <v>0</v>
      </c>
      <c r="M193" s="25">
        <v>0</v>
      </c>
    </row>
    <row r="194" spans="1:13" ht="25.5">
      <c r="A194" s="3"/>
      <c r="B194" s="73" t="s">
        <v>102</v>
      </c>
      <c r="C194" s="50"/>
      <c r="D194" s="51"/>
      <c r="E194" s="19"/>
      <c r="F194" s="5"/>
      <c r="G194" s="5"/>
      <c r="H194" s="25">
        <f t="shared" ref="H194:M194" si="86">H195+H197+H199+H201+H204+H208+H210+H212+H206</f>
        <v>310775852.11000001</v>
      </c>
      <c r="I194" s="25">
        <f t="shared" si="86"/>
        <v>250769295.08000001</v>
      </c>
      <c r="J194" s="25">
        <f t="shared" si="86"/>
        <v>310775852.11000001</v>
      </c>
      <c r="K194" s="25">
        <f t="shared" si="86"/>
        <v>237315000</v>
      </c>
      <c r="L194" s="25">
        <f t="shared" si="86"/>
        <v>261834200</v>
      </c>
      <c r="M194" s="25">
        <f t="shared" si="86"/>
        <v>266094100</v>
      </c>
    </row>
    <row r="195" spans="1:13" ht="25.5">
      <c r="A195" s="3"/>
      <c r="B195" s="51"/>
      <c r="C195" s="50" t="s">
        <v>1</v>
      </c>
      <c r="D195" s="51" t="s">
        <v>110</v>
      </c>
      <c r="E195" s="51" t="s">
        <v>103</v>
      </c>
      <c r="F195" s="5"/>
      <c r="G195" s="5"/>
      <c r="H195" s="25">
        <f>H196</f>
        <v>0</v>
      </c>
      <c r="I195" s="25">
        <f t="shared" ref="I195:M195" si="87">I196</f>
        <v>0</v>
      </c>
      <c r="J195" s="25">
        <f t="shared" si="87"/>
        <v>0</v>
      </c>
      <c r="K195" s="25">
        <f t="shared" si="87"/>
        <v>0</v>
      </c>
      <c r="L195" s="25">
        <f t="shared" si="87"/>
        <v>0</v>
      </c>
      <c r="M195" s="25">
        <f t="shared" si="87"/>
        <v>0</v>
      </c>
    </row>
    <row r="196" spans="1:13" ht="25.5">
      <c r="A196" s="3"/>
      <c r="B196" s="51" t="s">
        <v>254</v>
      </c>
      <c r="C196" s="50" t="s">
        <v>60</v>
      </c>
      <c r="D196" s="51" t="s">
        <v>253</v>
      </c>
      <c r="E196" s="19" t="s">
        <v>78</v>
      </c>
      <c r="F196" s="5" t="s">
        <v>163</v>
      </c>
      <c r="G196" s="5"/>
      <c r="H196" s="25">
        <v>0</v>
      </c>
      <c r="I196" s="21">
        <v>0</v>
      </c>
      <c r="J196" s="25">
        <v>0</v>
      </c>
      <c r="K196" s="21">
        <v>0</v>
      </c>
      <c r="L196" s="21">
        <v>0</v>
      </c>
      <c r="M196" s="21">
        <v>0</v>
      </c>
    </row>
    <row r="197" spans="1:13" ht="63.75">
      <c r="A197" s="3"/>
      <c r="B197" s="51"/>
      <c r="C197" s="50" t="s">
        <v>1</v>
      </c>
      <c r="D197" s="51" t="s">
        <v>111</v>
      </c>
      <c r="E197" s="51" t="s">
        <v>104</v>
      </c>
      <c r="F197" s="5"/>
      <c r="G197" s="5"/>
      <c r="H197" s="21">
        <f>H198</f>
        <v>1349990</v>
      </c>
      <c r="I197" s="21">
        <f t="shared" ref="I197:M197" si="88">I198</f>
        <v>1349990</v>
      </c>
      <c r="J197" s="21">
        <f t="shared" si="88"/>
        <v>1349990</v>
      </c>
      <c r="K197" s="21">
        <f t="shared" si="88"/>
        <v>0</v>
      </c>
      <c r="L197" s="21">
        <f t="shared" si="88"/>
        <v>0</v>
      </c>
      <c r="M197" s="21">
        <f t="shared" si="88"/>
        <v>0</v>
      </c>
    </row>
    <row r="198" spans="1:13" ht="42" customHeight="1">
      <c r="A198" s="3"/>
      <c r="B198" s="51" t="s">
        <v>256</v>
      </c>
      <c r="C198" s="50" t="s">
        <v>183</v>
      </c>
      <c r="D198" s="51" t="s">
        <v>255</v>
      </c>
      <c r="E198" s="19" t="s">
        <v>78</v>
      </c>
      <c r="F198" s="5" t="s">
        <v>184</v>
      </c>
      <c r="G198" s="5"/>
      <c r="H198" s="122">
        <v>1349990</v>
      </c>
      <c r="I198" s="122">
        <v>1349990</v>
      </c>
      <c r="J198" s="122">
        <v>1349990</v>
      </c>
      <c r="K198" s="35">
        <v>0</v>
      </c>
      <c r="L198" s="35">
        <v>0</v>
      </c>
      <c r="M198" s="35">
        <v>0</v>
      </c>
    </row>
    <row r="199" spans="1:13" ht="42" customHeight="1">
      <c r="A199" s="3"/>
      <c r="B199" s="51"/>
      <c r="C199" s="50" t="s">
        <v>1</v>
      </c>
      <c r="D199" s="51" t="s">
        <v>354</v>
      </c>
      <c r="E199" s="71" t="s">
        <v>353</v>
      </c>
      <c r="F199" s="5"/>
      <c r="G199" s="5"/>
      <c r="H199" s="122">
        <f>H200</f>
        <v>1617146.15</v>
      </c>
      <c r="I199" s="122">
        <f t="shared" ref="I199:M199" si="89">I200</f>
        <v>1617146.15</v>
      </c>
      <c r="J199" s="122">
        <f t="shared" si="89"/>
        <v>1617146.15</v>
      </c>
      <c r="K199" s="122">
        <f t="shared" si="89"/>
        <v>0</v>
      </c>
      <c r="L199" s="122">
        <f t="shared" si="89"/>
        <v>0</v>
      </c>
      <c r="M199" s="122">
        <f t="shared" si="89"/>
        <v>0</v>
      </c>
    </row>
    <row r="200" spans="1:13" ht="42" customHeight="1">
      <c r="A200" s="3"/>
      <c r="B200" s="71" t="s">
        <v>353</v>
      </c>
      <c r="C200" s="50" t="s">
        <v>183</v>
      </c>
      <c r="D200" s="51" t="s">
        <v>354</v>
      </c>
      <c r="E200" s="19" t="s">
        <v>78</v>
      </c>
      <c r="F200" s="5" t="s">
        <v>184</v>
      </c>
      <c r="G200" s="5"/>
      <c r="H200" s="122">
        <v>1617146.15</v>
      </c>
      <c r="I200" s="122">
        <v>1617146.15</v>
      </c>
      <c r="J200" s="122">
        <v>1617146.15</v>
      </c>
      <c r="K200" s="35">
        <v>0</v>
      </c>
      <c r="L200" s="35">
        <v>0</v>
      </c>
      <c r="M200" s="35">
        <v>0</v>
      </c>
    </row>
    <row r="201" spans="1:13" ht="42" customHeight="1">
      <c r="A201" s="3"/>
      <c r="B201" s="51"/>
      <c r="C201" s="50" t="s">
        <v>1</v>
      </c>
      <c r="D201" s="51" t="s">
        <v>313</v>
      </c>
      <c r="E201" s="19" t="s">
        <v>314</v>
      </c>
      <c r="F201" s="5"/>
      <c r="G201" s="5"/>
      <c r="H201" s="21">
        <f>H202+H203</f>
        <v>587100</v>
      </c>
      <c r="I201" s="21">
        <f t="shared" ref="I201:M201" si="90">I202+I203</f>
        <v>587100</v>
      </c>
      <c r="J201" s="21">
        <f t="shared" si="90"/>
        <v>587100</v>
      </c>
      <c r="K201" s="21">
        <f t="shared" si="90"/>
        <v>210700</v>
      </c>
      <c r="L201" s="21">
        <f t="shared" si="90"/>
        <v>0</v>
      </c>
      <c r="M201" s="21">
        <f t="shared" si="90"/>
        <v>0</v>
      </c>
    </row>
    <row r="202" spans="1:13" ht="42" customHeight="1">
      <c r="A202" s="3"/>
      <c r="B202" s="62" t="s">
        <v>314</v>
      </c>
      <c r="C202" s="50" t="s">
        <v>60</v>
      </c>
      <c r="D202" s="51" t="s">
        <v>313</v>
      </c>
      <c r="E202" s="19" t="s">
        <v>78</v>
      </c>
      <c r="F202" s="5" t="s">
        <v>163</v>
      </c>
      <c r="G202" s="5"/>
      <c r="H202" s="122">
        <v>587100</v>
      </c>
      <c r="I202" s="122">
        <v>587100</v>
      </c>
      <c r="J202" s="122">
        <v>587100</v>
      </c>
      <c r="K202" s="56">
        <v>210700</v>
      </c>
      <c r="L202" s="21">
        <v>0</v>
      </c>
      <c r="M202" s="21">
        <v>0</v>
      </c>
    </row>
    <row r="203" spans="1:13" ht="53.25" customHeight="1">
      <c r="A203" s="3"/>
      <c r="B203" s="62" t="s">
        <v>314</v>
      </c>
      <c r="C203" s="50" t="s">
        <v>258</v>
      </c>
      <c r="D203" s="51" t="s">
        <v>313</v>
      </c>
      <c r="E203" s="19" t="s">
        <v>78</v>
      </c>
      <c r="F203" s="5" t="s">
        <v>257</v>
      </c>
      <c r="G203" s="5"/>
      <c r="H203" s="21">
        <v>0</v>
      </c>
      <c r="I203" s="21">
        <v>0</v>
      </c>
      <c r="J203" s="21">
        <v>0</v>
      </c>
      <c r="K203" s="21">
        <v>0</v>
      </c>
      <c r="L203" s="21">
        <v>0</v>
      </c>
      <c r="M203" s="21">
        <v>0</v>
      </c>
    </row>
    <row r="204" spans="1:13" ht="35.25" customHeight="1">
      <c r="A204" s="3"/>
      <c r="B204" s="51"/>
      <c r="C204" s="50" t="s">
        <v>1</v>
      </c>
      <c r="D204" s="51" t="s">
        <v>315</v>
      </c>
      <c r="E204" s="51" t="s">
        <v>316</v>
      </c>
      <c r="F204" s="5"/>
      <c r="G204" s="5"/>
      <c r="H204" s="21">
        <f>H205</f>
        <v>6724927.6799999997</v>
      </c>
      <c r="I204" s="21">
        <f t="shared" ref="I204:M204" si="91">I205</f>
        <v>6724927.6799999997</v>
      </c>
      <c r="J204" s="21">
        <f t="shared" si="91"/>
        <v>6724927.6799999997</v>
      </c>
      <c r="K204" s="21">
        <f t="shared" si="91"/>
        <v>0</v>
      </c>
      <c r="L204" s="21">
        <f t="shared" si="91"/>
        <v>0</v>
      </c>
      <c r="M204" s="21">
        <f t="shared" si="91"/>
        <v>0</v>
      </c>
    </row>
    <row r="205" spans="1:13" ht="71.25" customHeight="1">
      <c r="A205" s="3"/>
      <c r="B205" s="51" t="s">
        <v>316</v>
      </c>
      <c r="C205" s="50" t="s">
        <v>258</v>
      </c>
      <c r="D205" s="51" t="s">
        <v>315</v>
      </c>
      <c r="E205" s="19" t="s">
        <v>78</v>
      </c>
      <c r="F205" s="5" t="s">
        <v>257</v>
      </c>
      <c r="G205" s="5"/>
      <c r="H205" s="122">
        <v>6724927.6799999997</v>
      </c>
      <c r="I205" s="122">
        <v>6724927.6799999997</v>
      </c>
      <c r="J205" s="122">
        <v>6724927.6799999997</v>
      </c>
      <c r="K205" s="21">
        <v>0</v>
      </c>
      <c r="L205" s="21">
        <v>0</v>
      </c>
      <c r="M205" s="21">
        <v>0</v>
      </c>
    </row>
    <row r="206" spans="1:13" ht="71.25" customHeight="1">
      <c r="A206" s="3"/>
      <c r="B206" s="51"/>
      <c r="C206" s="50" t="s">
        <v>1</v>
      </c>
      <c r="D206" s="51" t="s">
        <v>317</v>
      </c>
      <c r="E206" s="19" t="s">
        <v>318</v>
      </c>
      <c r="F206" s="5"/>
      <c r="G206" s="5"/>
      <c r="H206" s="21">
        <f>H207</f>
        <v>6421527</v>
      </c>
      <c r="I206" s="21">
        <f t="shared" ref="I206:M206" si="92">I207</f>
        <v>6421527</v>
      </c>
      <c r="J206" s="21">
        <f t="shared" si="92"/>
        <v>6421527</v>
      </c>
      <c r="K206" s="21">
        <f t="shared" si="92"/>
        <v>1932900</v>
      </c>
      <c r="L206" s="21">
        <f t="shared" si="92"/>
        <v>7442800</v>
      </c>
      <c r="M206" s="21">
        <f t="shared" si="92"/>
        <v>0</v>
      </c>
    </row>
    <row r="207" spans="1:13" ht="71.25" customHeight="1">
      <c r="A207" s="3"/>
      <c r="B207" s="51" t="s">
        <v>318</v>
      </c>
      <c r="C207" s="50" t="s">
        <v>60</v>
      </c>
      <c r="D207" s="51" t="s">
        <v>317</v>
      </c>
      <c r="E207" s="19" t="s">
        <v>78</v>
      </c>
      <c r="F207" s="5" t="s">
        <v>163</v>
      </c>
      <c r="G207" s="5"/>
      <c r="H207" s="122">
        <v>6421527</v>
      </c>
      <c r="I207" s="122">
        <v>6421527</v>
      </c>
      <c r="J207" s="122">
        <v>6421527</v>
      </c>
      <c r="K207" s="56">
        <v>1932900</v>
      </c>
      <c r="L207" s="25">
        <v>7442800</v>
      </c>
      <c r="M207" s="25">
        <v>0</v>
      </c>
    </row>
    <row r="208" spans="1:13" ht="71.25" customHeight="1">
      <c r="A208" s="3"/>
      <c r="B208" s="51"/>
      <c r="C208" s="50" t="s">
        <v>1</v>
      </c>
      <c r="D208" s="51" t="s">
        <v>322</v>
      </c>
      <c r="E208" s="19" t="s">
        <v>323</v>
      </c>
      <c r="F208" s="5"/>
      <c r="G208" s="5"/>
      <c r="H208" s="21">
        <f>H209</f>
        <v>252220169</v>
      </c>
      <c r="I208" s="21">
        <f t="shared" ref="I208:M208" si="93">I209</f>
        <v>213049200</v>
      </c>
      <c r="J208" s="21">
        <f t="shared" si="93"/>
        <v>252220169</v>
      </c>
      <c r="K208" s="21">
        <f t="shared" si="93"/>
        <v>219584300</v>
      </c>
      <c r="L208" s="21">
        <f t="shared" si="93"/>
        <v>240207500</v>
      </c>
      <c r="M208" s="21">
        <f t="shared" si="93"/>
        <v>251910200</v>
      </c>
    </row>
    <row r="209" spans="1:13" ht="71.25" customHeight="1">
      <c r="A209" s="3"/>
      <c r="B209" s="51" t="s">
        <v>323</v>
      </c>
      <c r="C209" s="50" t="s">
        <v>39</v>
      </c>
      <c r="D209" s="51" t="s">
        <v>322</v>
      </c>
      <c r="E209" s="19" t="s">
        <v>78</v>
      </c>
      <c r="F209" s="5" t="s">
        <v>233</v>
      </c>
      <c r="G209" s="5"/>
      <c r="H209" s="122">
        <v>252220169</v>
      </c>
      <c r="I209" s="122">
        <v>213049200</v>
      </c>
      <c r="J209" s="122">
        <v>252220169</v>
      </c>
      <c r="K209" s="25">
        <v>219584300</v>
      </c>
      <c r="L209" s="25">
        <v>240207500</v>
      </c>
      <c r="M209" s="25">
        <v>251910200</v>
      </c>
    </row>
    <row r="210" spans="1:13" ht="71.25" customHeight="1">
      <c r="A210" s="3"/>
      <c r="B210" s="51"/>
      <c r="C210" s="50" t="s">
        <v>1</v>
      </c>
      <c r="D210" s="51" t="s">
        <v>260</v>
      </c>
      <c r="E210" s="63" t="s">
        <v>262</v>
      </c>
      <c r="F210" s="5"/>
      <c r="G210" s="5"/>
      <c r="H210" s="21">
        <f>H211</f>
        <v>3466828.1</v>
      </c>
      <c r="I210" s="21">
        <f t="shared" ref="I210:M210" si="94">I211</f>
        <v>2501663.4300000002</v>
      </c>
      <c r="J210" s="21">
        <f t="shared" si="94"/>
        <v>3466828.1</v>
      </c>
      <c r="K210" s="21">
        <f t="shared" si="94"/>
        <v>3337700</v>
      </c>
      <c r="L210" s="21">
        <f t="shared" si="94"/>
        <v>10846200</v>
      </c>
      <c r="M210" s="21">
        <f t="shared" si="94"/>
        <v>10846200</v>
      </c>
    </row>
    <row r="211" spans="1:13" ht="71.25" customHeight="1">
      <c r="A211" s="3"/>
      <c r="B211" s="51" t="s">
        <v>261</v>
      </c>
      <c r="C211" s="50" t="s">
        <v>183</v>
      </c>
      <c r="D211" s="51" t="s">
        <v>259</v>
      </c>
      <c r="E211" s="19" t="s">
        <v>78</v>
      </c>
      <c r="F211" s="5" t="s">
        <v>184</v>
      </c>
      <c r="G211" s="5"/>
      <c r="H211" s="122">
        <v>3466828.1</v>
      </c>
      <c r="I211" s="122">
        <v>2501663.4300000002</v>
      </c>
      <c r="J211" s="122">
        <v>3466828.1</v>
      </c>
      <c r="K211" s="35">
        <v>3337700</v>
      </c>
      <c r="L211" s="56">
        <v>10846200</v>
      </c>
      <c r="M211" s="56">
        <v>10846200</v>
      </c>
    </row>
    <row r="212" spans="1:13" ht="71.25" customHeight="1">
      <c r="A212" s="3"/>
      <c r="B212" s="51" t="s">
        <v>261</v>
      </c>
      <c r="C212" s="50" t="s">
        <v>276</v>
      </c>
      <c r="D212" s="51" t="s">
        <v>259</v>
      </c>
      <c r="E212" s="19" t="s">
        <v>78</v>
      </c>
      <c r="F212" s="5" t="s">
        <v>279</v>
      </c>
      <c r="G212" s="5"/>
      <c r="H212" s="21">
        <f>H213</f>
        <v>38388164.18</v>
      </c>
      <c r="I212" s="21">
        <f t="shared" ref="I212:M212" si="95">I213</f>
        <v>18517740.82</v>
      </c>
      <c r="J212" s="21">
        <f t="shared" si="95"/>
        <v>38388164.18</v>
      </c>
      <c r="K212" s="21">
        <f t="shared" si="95"/>
        <v>12249400</v>
      </c>
      <c r="L212" s="21">
        <f t="shared" si="95"/>
        <v>3337700</v>
      </c>
      <c r="M212" s="21">
        <f t="shared" si="95"/>
        <v>3337700</v>
      </c>
    </row>
    <row r="213" spans="1:13" ht="71.25" customHeight="1">
      <c r="A213" s="3"/>
      <c r="B213" s="51" t="s">
        <v>261</v>
      </c>
      <c r="C213" s="50" t="s">
        <v>60</v>
      </c>
      <c r="D213" s="51" t="s">
        <v>259</v>
      </c>
      <c r="E213" s="19" t="s">
        <v>78</v>
      </c>
      <c r="F213" s="5" t="s">
        <v>163</v>
      </c>
      <c r="G213" s="5"/>
      <c r="H213" s="122">
        <v>38388164.18</v>
      </c>
      <c r="I213" s="122">
        <v>18517740.82</v>
      </c>
      <c r="J213" s="122">
        <v>38388164.18</v>
      </c>
      <c r="K213" s="25">
        <v>12249400</v>
      </c>
      <c r="L213" s="25">
        <v>3337700</v>
      </c>
      <c r="M213" s="25">
        <v>3337700</v>
      </c>
    </row>
    <row r="214" spans="1:13" ht="25.5">
      <c r="A214" s="3"/>
      <c r="B214" s="73" t="s">
        <v>105</v>
      </c>
      <c r="C214" s="74"/>
      <c r="D214" s="73"/>
      <c r="E214" s="73"/>
      <c r="F214" s="48"/>
      <c r="G214" s="48"/>
      <c r="H214" s="20">
        <f>H215+H217+H219+H221+H223+H225</f>
        <v>371093876.72000003</v>
      </c>
      <c r="I214" s="20">
        <f t="shared" ref="I214:M214" si="96">I215+I217+I219+I221+I223+I225</f>
        <v>291681703.81</v>
      </c>
      <c r="J214" s="20">
        <f t="shared" si="96"/>
        <v>371093876.72000003</v>
      </c>
      <c r="K214" s="20">
        <f t="shared" si="96"/>
        <v>425483000</v>
      </c>
      <c r="L214" s="20">
        <f t="shared" si="96"/>
        <v>444944000</v>
      </c>
      <c r="M214" s="20">
        <f t="shared" si="96"/>
        <v>469083800</v>
      </c>
    </row>
    <row r="215" spans="1:13" ht="69.75" customHeight="1">
      <c r="A215" s="3"/>
      <c r="B215" s="73"/>
      <c r="C215" s="50" t="s">
        <v>1</v>
      </c>
      <c r="D215" s="51" t="s">
        <v>324</v>
      </c>
      <c r="E215" s="51" t="s">
        <v>325</v>
      </c>
      <c r="F215" s="48"/>
      <c r="G215" s="48"/>
      <c r="H215" s="20">
        <f>H216</f>
        <v>1078189</v>
      </c>
      <c r="I215" s="20">
        <f t="shared" ref="I215:M215" si="97">I216</f>
        <v>718800</v>
      </c>
      <c r="J215" s="20">
        <f t="shared" si="97"/>
        <v>1078189</v>
      </c>
      <c r="K215" s="20">
        <f t="shared" si="97"/>
        <v>6222500</v>
      </c>
      <c r="L215" s="20">
        <f t="shared" si="97"/>
        <v>6471500</v>
      </c>
      <c r="M215" s="20">
        <f t="shared" si="97"/>
        <v>6730300</v>
      </c>
    </row>
    <row r="216" spans="1:13" ht="38.25">
      <c r="A216" s="3"/>
      <c r="B216" s="51" t="s">
        <v>325</v>
      </c>
      <c r="C216" s="50" t="s">
        <v>39</v>
      </c>
      <c r="D216" s="51" t="s">
        <v>324</v>
      </c>
      <c r="E216" s="19" t="s">
        <v>78</v>
      </c>
      <c r="F216" s="5" t="s">
        <v>233</v>
      </c>
      <c r="G216" s="48"/>
      <c r="H216" s="122">
        <v>1078189</v>
      </c>
      <c r="I216" s="122">
        <v>718800</v>
      </c>
      <c r="J216" s="122">
        <v>1078189</v>
      </c>
      <c r="K216" s="56">
        <v>6222500</v>
      </c>
      <c r="L216" s="56">
        <v>6471500</v>
      </c>
      <c r="M216" s="56">
        <v>6730300</v>
      </c>
    </row>
    <row r="217" spans="1:13" ht="63.75">
      <c r="A217" s="3"/>
      <c r="B217" s="51"/>
      <c r="C217" s="50" t="s">
        <v>1</v>
      </c>
      <c r="D217" s="51" t="s">
        <v>263</v>
      </c>
      <c r="E217" s="51" t="s">
        <v>264</v>
      </c>
      <c r="F217" s="5"/>
      <c r="G217" s="5"/>
      <c r="H217" s="21">
        <f>H218</f>
        <v>11936431.470000001</v>
      </c>
      <c r="I217" s="21">
        <f t="shared" ref="I217:M217" si="98">I218</f>
        <v>8215128.1500000004</v>
      </c>
      <c r="J217" s="21">
        <f t="shared" si="98"/>
        <v>11936431.470000001</v>
      </c>
      <c r="K217" s="21">
        <f t="shared" si="98"/>
        <v>12165100</v>
      </c>
      <c r="L217" s="21">
        <f t="shared" si="98"/>
        <v>12500000</v>
      </c>
      <c r="M217" s="21">
        <f t="shared" si="98"/>
        <v>12500000</v>
      </c>
    </row>
    <row r="218" spans="1:13" ht="54" customHeight="1">
      <c r="A218" s="3"/>
      <c r="B218" s="51" t="s">
        <v>264</v>
      </c>
      <c r="C218" s="50" t="s">
        <v>183</v>
      </c>
      <c r="D218" s="51" t="s">
        <v>263</v>
      </c>
      <c r="E218" s="19" t="s">
        <v>78</v>
      </c>
      <c r="F218" s="5" t="s">
        <v>184</v>
      </c>
      <c r="G218" s="5"/>
      <c r="H218" s="122">
        <v>11936431.470000001</v>
      </c>
      <c r="I218" s="122">
        <v>8215128.1500000004</v>
      </c>
      <c r="J218" s="122">
        <v>11936431.470000001</v>
      </c>
      <c r="K218" s="56">
        <v>12165100</v>
      </c>
      <c r="L218" s="56">
        <v>12500000</v>
      </c>
      <c r="M218" s="56">
        <v>12500000</v>
      </c>
    </row>
    <row r="219" spans="1:13" ht="102">
      <c r="A219" s="3"/>
      <c r="B219" s="51"/>
      <c r="C219" s="50" t="s">
        <v>1</v>
      </c>
      <c r="D219" s="51" t="s">
        <v>266</v>
      </c>
      <c r="E219" s="51" t="s">
        <v>267</v>
      </c>
      <c r="F219" s="5"/>
      <c r="G219" s="5"/>
      <c r="H219" s="21">
        <f>H220</f>
        <v>8485416</v>
      </c>
      <c r="I219" s="21">
        <f t="shared" ref="I219:M219" si="99">I220</f>
        <v>6659634.5800000001</v>
      </c>
      <c r="J219" s="21">
        <f t="shared" si="99"/>
        <v>8485416</v>
      </c>
      <c r="K219" s="21">
        <f t="shared" si="99"/>
        <v>8744700</v>
      </c>
      <c r="L219" s="21">
        <f t="shared" si="99"/>
        <v>8744700</v>
      </c>
      <c r="M219" s="21">
        <f t="shared" si="99"/>
        <v>8744700</v>
      </c>
    </row>
    <row r="220" spans="1:13" ht="63.75">
      <c r="A220" s="3"/>
      <c r="B220" s="51" t="s">
        <v>267</v>
      </c>
      <c r="C220" s="50" t="s">
        <v>183</v>
      </c>
      <c r="D220" s="51" t="s">
        <v>265</v>
      </c>
      <c r="E220" s="19" t="s">
        <v>78</v>
      </c>
      <c r="F220" s="5" t="s">
        <v>184</v>
      </c>
      <c r="G220" s="5"/>
      <c r="H220" s="122">
        <v>8485416</v>
      </c>
      <c r="I220" s="122">
        <v>6659634.5800000001</v>
      </c>
      <c r="J220" s="122">
        <v>8485416</v>
      </c>
      <c r="K220" s="56">
        <v>8744700</v>
      </c>
      <c r="L220" s="56">
        <v>8744700</v>
      </c>
      <c r="M220" s="56">
        <v>8744700</v>
      </c>
    </row>
    <row r="221" spans="1:13" ht="76.5">
      <c r="A221" s="3"/>
      <c r="B221" s="51"/>
      <c r="C221" s="50" t="s">
        <v>1</v>
      </c>
      <c r="D221" s="62" t="s">
        <v>269</v>
      </c>
      <c r="E221" s="51" t="s">
        <v>270</v>
      </c>
      <c r="F221" s="5"/>
      <c r="G221" s="5"/>
      <c r="H221" s="21">
        <f>H222</f>
        <v>8099499.2000000002</v>
      </c>
      <c r="I221" s="21">
        <f t="shared" ref="I221:M221" si="100">I222</f>
        <v>2959219.2</v>
      </c>
      <c r="J221" s="21">
        <f t="shared" si="100"/>
        <v>8099499.2000000002</v>
      </c>
      <c r="K221" s="21">
        <f t="shared" si="100"/>
        <v>5659500</v>
      </c>
      <c r="L221" s="21">
        <f t="shared" si="100"/>
        <v>2659500</v>
      </c>
      <c r="M221" s="21">
        <f t="shared" si="100"/>
        <v>3395700</v>
      </c>
    </row>
    <row r="222" spans="1:13" ht="51">
      <c r="A222" s="3"/>
      <c r="B222" s="51" t="s">
        <v>270</v>
      </c>
      <c r="C222" s="50" t="s">
        <v>60</v>
      </c>
      <c r="D222" s="62" t="s">
        <v>268</v>
      </c>
      <c r="E222" s="19" t="s">
        <v>78</v>
      </c>
      <c r="F222" s="5" t="s">
        <v>163</v>
      </c>
      <c r="G222" s="5"/>
      <c r="H222" s="122">
        <v>8099499.2000000002</v>
      </c>
      <c r="I222" s="122">
        <v>2959219.2</v>
      </c>
      <c r="J222" s="122">
        <v>8099499.2000000002</v>
      </c>
      <c r="K222" s="56">
        <v>5659500</v>
      </c>
      <c r="L222" s="56">
        <v>2659500</v>
      </c>
      <c r="M222" s="56">
        <v>3395700</v>
      </c>
    </row>
    <row r="223" spans="1:13" ht="79.5" customHeight="1">
      <c r="A223" s="3"/>
      <c r="B223" s="51"/>
      <c r="C223" s="50" t="s">
        <v>1</v>
      </c>
      <c r="D223" s="51" t="s">
        <v>319</v>
      </c>
      <c r="E223" s="19" t="s">
        <v>320</v>
      </c>
      <c r="F223" s="5"/>
      <c r="G223" s="5"/>
      <c r="H223" s="21">
        <f>H224</f>
        <v>18367</v>
      </c>
      <c r="I223" s="21">
        <f t="shared" ref="I223:M223" si="101">I224</f>
        <v>18367</v>
      </c>
      <c r="J223" s="21">
        <f t="shared" si="101"/>
        <v>18367</v>
      </c>
      <c r="K223" s="21">
        <f t="shared" si="101"/>
        <v>19400</v>
      </c>
      <c r="L223" s="21">
        <f t="shared" si="101"/>
        <v>20500</v>
      </c>
      <c r="M223" s="21">
        <f t="shared" si="101"/>
        <v>0</v>
      </c>
    </row>
    <row r="224" spans="1:13" ht="55.5" customHeight="1">
      <c r="A224" s="3"/>
      <c r="B224" s="51" t="s">
        <v>320</v>
      </c>
      <c r="C224" s="50" t="s">
        <v>60</v>
      </c>
      <c r="D224" s="51" t="s">
        <v>321</v>
      </c>
      <c r="E224" s="19" t="s">
        <v>78</v>
      </c>
      <c r="F224" s="5" t="s">
        <v>163</v>
      </c>
      <c r="G224" s="5"/>
      <c r="H224" s="122">
        <v>18367</v>
      </c>
      <c r="I224" s="122">
        <v>18367</v>
      </c>
      <c r="J224" s="122">
        <v>18367</v>
      </c>
      <c r="K224" s="56">
        <v>19400</v>
      </c>
      <c r="L224" s="56">
        <v>20500</v>
      </c>
      <c r="M224" s="56">
        <v>0</v>
      </c>
    </row>
    <row r="225" spans="1:13">
      <c r="A225" s="3"/>
      <c r="B225" s="51"/>
      <c r="C225" s="50" t="s">
        <v>1</v>
      </c>
      <c r="D225" s="51" t="s">
        <v>272</v>
      </c>
      <c r="E225" s="51" t="s">
        <v>274</v>
      </c>
      <c r="F225" s="52"/>
      <c r="G225" s="5"/>
      <c r="H225" s="21">
        <f>H226+H227</f>
        <v>341475974.05000001</v>
      </c>
      <c r="I225" s="21">
        <f t="shared" ref="I225:M225" si="102">I226+I227</f>
        <v>273110554.88</v>
      </c>
      <c r="J225" s="21">
        <f t="shared" si="102"/>
        <v>341475974.05000001</v>
      </c>
      <c r="K225" s="21">
        <f t="shared" si="102"/>
        <v>392671800</v>
      </c>
      <c r="L225" s="21">
        <f t="shared" si="102"/>
        <v>414547800</v>
      </c>
      <c r="M225" s="21">
        <f t="shared" si="102"/>
        <v>437713100</v>
      </c>
    </row>
    <row r="226" spans="1:13" ht="25.5">
      <c r="A226" s="3"/>
      <c r="B226" s="51" t="s">
        <v>273</v>
      </c>
      <c r="C226" s="50" t="s">
        <v>60</v>
      </c>
      <c r="D226" s="59" t="s">
        <v>271</v>
      </c>
      <c r="E226" s="19" t="s">
        <v>78</v>
      </c>
      <c r="F226" s="5" t="s">
        <v>163</v>
      </c>
      <c r="G226" s="5"/>
      <c r="H226" s="122">
        <v>43065911.539999999</v>
      </c>
      <c r="I226" s="122">
        <v>32910946.739999998</v>
      </c>
      <c r="J226" s="122">
        <v>43065911.539999999</v>
      </c>
      <c r="K226" s="22">
        <v>42708200</v>
      </c>
      <c r="L226" s="22">
        <v>55878700</v>
      </c>
      <c r="M226" s="25">
        <v>55901800</v>
      </c>
    </row>
    <row r="227" spans="1:13" ht="51">
      <c r="A227" s="3"/>
      <c r="B227" s="51" t="s">
        <v>273</v>
      </c>
      <c r="C227" s="50" t="s">
        <v>183</v>
      </c>
      <c r="D227" s="51" t="s">
        <v>271</v>
      </c>
      <c r="E227" s="19" t="s">
        <v>78</v>
      </c>
      <c r="F227" s="5" t="s">
        <v>184</v>
      </c>
      <c r="G227" s="5"/>
      <c r="H227" s="122">
        <v>298410062.50999999</v>
      </c>
      <c r="I227" s="122">
        <v>240199608.13999999</v>
      </c>
      <c r="J227" s="122">
        <v>298410062.50999999</v>
      </c>
      <c r="K227" s="35">
        <v>349963600</v>
      </c>
      <c r="L227" s="34">
        <v>358669100</v>
      </c>
      <c r="M227" s="25">
        <v>381811300</v>
      </c>
    </row>
    <row r="228" spans="1:13" ht="76.5">
      <c r="A228" s="10"/>
      <c r="B228" s="51"/>
      <c r="C228" s="50" t="s">
        <v>1</v>
      </c>
      <c r="D228" s="51" t="s">
        <v>280</v>
      </c>
      <c r="E228" s="63" t="s">
        <v>282</v>
      </c>
      <c r="F228" s="5"/>
      <c r="G228" s="5"/>
      <c r="H228" s="22">
        <f>SUM(H229:H233)</f>
        <v>15027848.77</v>
      </c>
      <c r="I228" s="22">
        <f t="shared" ref="I228:J228" si="103">SUM(I229:I233)</f>
        <v>10374011.4</v>
      </c>
      <c r="J228" s="22">
        <f t="shared" si="103"/>
        <v>15027848.77</v>
      </c>
      <c r="K228" s="22">
        <f>SUM(K229:K233)</f>
        <v>12620400</v>
      </c>
      <c r="L228" s="22">
        <f t="shared" ref="L228" si="104">SUM(L229:L233)</f>
        <v>0</v>
      </c>
      <c r="M228" s="22">
        <f t="shared" ref="M228" si="105">SUM(M229:M233)</f>
        <v>0</v>
      </c>
    </row>
    <row r="229" spans="1:13" ht="51">
      <c r="A229" s="10"/>
      <c r="B229" s="51" t="s">
        <v>281</v>
      </c>
      <c r="C229" s="50" t="s">
        <v>60</v>
      </c>
      <c r="D229" s="51" t="s">
        <v>277</v>
      </c>
      <c r="E229" s="19" t="s">
        <v>78</v>
      </c>
      <c r="F229" s="5" t="s">
        <v>163</v>
      </c>
      <c r="G229" s="5"/>
      <c r="H229" s="122">
        <v>220940.9</v>
      </c>
      <c r="I229" s="122">
        <v>88379.5</v>
      </c>
      <c r="J229" s="122">
        <v>220940.9</v>
      </c>
      <c r="K229" s="57">
        <v>521860</v>
      </c>
      <c r="L229" s="25">
        <v>0</v>
      </c>
      <c r="M229" s="25">
        <v>0</v>
      </c>
    </row>
    <row r="230" spans="1:13" ht="51">
      <c r="A230" s="10"/>
      <c r="B230" s="51" t="s">
        <v>281</v>
      </c>
      <c r="C230" s="50" t="s">
        <v>275</v>
      </c>
      <c r="D230" s="51" t="s">
        <v>277</v>
      </c>
      <c r="E230" s="19" t="s">
        <v>78</v>
      </c>
      <c r="F230" s="5" t="s">
        <v>278</v>
      </c>
      <c r="G230" s="5"/>
      <c r="H230" s="122">
        <v>640150</v>
      </c>
      <c r="I230" s="122">
        <v>400984</v>
      </c>
      <c r="J230" s="122">
        <v>640150</v>
      </c>
      <c r="K230" s="57">
        <v>591635</v>
      </c>
      <c r="L230" s="25">
        <v>0</v>
      </c>
      <c r="M230" s="25">
        <v>0</v>
      </c>
    </row>
    <row r="231" spans="1:13" ht="51">
      <c r="A231" s="10"/>
      <c r="B231" s="51" t="s">
        <v>281</v>
      </c>
      <c r="C231" s="50" t="s">
        <v>258</v>
      </c>
      <c r="D231" s="51" t="s">
        <v>277</v>
      </c>
      <c r="E231" s="19" t="s">
        <v>78</v>
      </c>
      <c r="F231" s="5" t="s">
        <v>257</v>
      </c>
      <c r="G231" s="5"/>
      <c r="H231" s="122">
        <v>1966900</v>
      </c>
      <c r="I231" s="122">
        <v>1342150</v>
      </c>
      <c r="J231" s="122">
        <v>1966900</v>
      </c>
      <c r="K231" s="57">
        <v>2498778</v>
      </c>
      <c r="L231" s="25">
        <v>0</v>
      </c>
      <c r="M231" s="25">
        <v>0</v>
      </c>
    </row>
    <row r="232" spans="1:13" ht="51">
      <c r="A232" s="10"/>
      <c r="B232" s="51" t="s">
        <v>281</v>
      </c>
      <c r="C232" s="50" t="s">
        <v>39</v>
      </c>
      <c r="D232" s="51" t="s">
        <v>277</v>
      </c>
      <c r="E232" s="19" t="s">
        <v>78</v>
      </c>
      <c r="F232" s="5" t="s">
        <v>233</v>
      </c>
      <c r="G232" s="5"/>
      <c r="H232" s="122">
        <v>4713570</v>
      </c>
      <c r="I232" s="122">
        <v>3356795.5</v>
      </c>
      <c r="J232" s="122">
        <v>4713570</v>
      </c>
      <c r="K232" s="57">
        <v>5045977</v>
      </c>
      <c r="L232" s="25">
        <v>0</v>
      </c>
      <c r="M232" s="25">
        <v>0</v>
      </c>
    </row>
    <row r="233" spans="1:13" ht="51">
      <c r="A233" s="10"/>
      <c r="B233" s="51" t="s">
        <v>281</v>
      </c>
      <c r="C233" s="50" t="s">
        <v>276</v>
      </c>
      <c r="D233" s="51" t="s">
        <v>277</v>
      </c>
      <c r="E233" s="19" t="s">
        <v>78</v>
      </c>
      <c r="F233" s="5" t="s">
        <v>279</v>
      </c>
      <c r="G233" s="5"/>
      <c r="H233" s="122">
        <v>7486287.8700000001</v>
      </c>
      <c r="I233" s="122">
        <v>5185702.4000000004</v>
      </c>
      <c r="J233" s="122">
        <v>7486287.8700000001</v>
      </c>
      <c r="K233" s="57">
        <v>3962150</v>
      </c>
      <c r="L233" s="25">
        <v>0</v>
      </c>
      <c r="M233" s="25">
        <v>0</v>
      </c>
    </row>
    <row r="234" spans="1:13" ht="19.5" customHeight="1">
      <c r="A234" s="10"/>
      <c r="B234" s="73" t="s">
        <v>106</v>
      </c>
      <c r="C234" s="50"/>
      <c r="D234" s="51"/>
      <c r="E234" s="19"/>
      <c r="F234" s="5"/>
      <c r="G234" s="5"/>
      <c r="H234" s="25">
        <v>0</v>
      </c>
      <c r="I234" s="25">
        <v>0</v>
      </c>
      <c r="J234" s="25">
        <v>0</v>
      </c>
      <c r="K234" s="25">
        <v>0</v>
      </c>
      <c r="L234" s="25">
        <v>0</v>
      </c>
      <c r="M234" s="25">
        <v>0</v>
      </c>
    </row>
    <row r="235" spans="1:13" ht="89.25">
      <c r="A235" s="10"/>
      <c r="B235" s="51"/>
      <c r="C235" s="50" t="s">
        <v>1</v>
      </c>
      <c r="D235" s="51" t="s">
        <v>285</v>
      </c>
      <c r="E235" s="51" t="s">
        <v>284</v>
      </c>
      <c r="F235" s="5"/>
      <c r="G235" s="5"/>
      <c r="H235" s="25">
        <v>0</v>
      </c>
      <c r="I235" s="25">
        <v>0</v>
      </c>
      <c r="J235" s="25">
        <v>0</v>
      </c>
      <c r="K235" s="25">
        <v>0</v>
      </c>
      <c r="L235" s="25">
        <v>0</v>
      </c>
      <c r="M235" s="25">
        <v>0</v>
      </c>
    </row>
    <row r="236" spans="1:13" ht="60.75" customHeight="1">
      <c r="A236" s="10"/>
      <c r="B236" s="51" t="s">
        <v>284</v>
      </c>
      <c r="C236" s="50" t="s">
        <v>60</v>
      </c>
      <c r="D236" s="51" t="s">
        <v>283</v>
      </c>
      <c r="E236" s="19" t="s">
        <v>78</v>
      </c>
      <c r="F236" s="5" t="s">
        <v>163</v>
      </c>
      <c r="G236" s="5"/>
      <c r="H236" s="25">
        <v>0</v>
      </c>
      <c r="I236" s="25">
        <v>0</v>
      </c>
      <c r="J236" s="25">
        <v>0</v>
      </c>
      <c r="K236" s="25">
        <v>0</v>
      </c>
      <c r="L236" s="25">
        <v>0</v>
      </c>
      <c r="M236" s="25">
        <v>0</v>
      </c>
    </row>
    <row r="237" spans="1:13" ht="38.25">
      <c r="A237" s="10"/>
      <c r="B237" s="73" t="s">
        <v>107</v>
      </c>
      <c r="C237" s="50"/>
      <c r="D237" s="51"/>
      <c r="E237" s="19"/>
      <c r="F237" s="5"/>
      <c r="G237" s="5"/>
      <c r="H237" s="25">
        <v>0</v>
      </c>
      <c r="I237" s="25">
        <v>0</v>
      </c>
      <c r="J237" s="25">
        <v>0</v>
      </c>
      <c r="K237" s="25">
        <v>0</v>
      </c>
      <c r="L237" s="25">
        <v>0</v>
      </c>
      <c r="M237" s="25">
        <v>0</v>
      </c>
    </row>
    <row r="238" spans="1:13" ht="63.75">
      <c r="A238" s="16"/>
      <c r="B238" s="51"/>
      <c r="C238" s="50" t="s">
        <v>1</v>
      </c>
      <c r="D238" s="51" t="s">
        <v>113</v>
      </c>
      <c r="E238" s="51" t="s">
        <v>108</v>
      </c>
      <c r="F238" s="5"/>
      <c r="G238" s="5"/>
      <c r="H238" s="25">
        <v>0</v>
      </c>
      <c r="I238" s="25">
        <v>0</v>
      </c>
      <c r="J238" s="25">
        <v>0</v>
      </c>
      <c r="K238" s="25">
        <v>0</v>
      </c>
      <c r="L238" s="25">
        <v>0</v>
      </c>
      <c r="M238" s="25">
        <v>0</v>
      </c>
    </row>
    <row r="239" spans="1:13" ht="38.25">
      <c r="A239" s="3"/>
      <c r="B239" s="51" t="s">
        <v>287</v>
      </c>
      <c r="C239" s="50" t="s">
        <v>60</v>
      </c>
      <c r="D239" s="51" t="s">
        <v>286</v>
      </c>
      <c r="E239" s="19" t="s">
        <v>78</v>
      </c>
      <c r="F239" s="5" t="s">
        <v>163</v>
      </c>
      <c r="G239" s="5"/>
      <c r="H239" s="25">
        <v>0</v>
      </c>
      <c r="I239" s="25">
        <v>0</v>
      </c>
      <c r="J239" s="25">
        <v>0</v>
      </c>
      <c r="K239" s="25">
        <v>0</v>
      </c>
      <c r="L239" s="25">
        <v>0</v>
      </c>
      <c r="M239" s="25">
        <v>0</v>
      </c>
    </row>
    <row r="240" spans="1:13" ht="51">
      <c r="A240" s="3"/>
      <c r="B240" s="51" t="s">
        <v>287</v>
      </c>
      <c r="C240" s="50" t="s">
        <v>183</v>
      </c>
      <c r="D240" s="51" t="s">
        <v>286</v>
      </c>
      <c r="E240" s="19" t="s">
        <v>78</v>
      </c>
      <c r="F240" s="5" t="s">
        <v>184</v>
      </c>
      <c r="G240" s="5"/>
      <c r="H240" s="25">
        <v>0</v>
      </c>
      <c r="I240" s="25">
        <v>0</v>
      </c>
      <c r="J240" s="25">
        <v>0</v>
      </c>
      <c r="K240" s="25">
        <v>0</v>
      </c>
      <c r="L240" s="25">
        <v>0</v>
      </c>
      <c r="M240" s="25">
        <v>0</v>
      </c>
    </row>
    <row r="241" spans="1:13" ht="51">
      <c r="A241" s="3"/>
      <c r="B241" s="51" t="s">
        <v>287</v>
      </c>
      <c r="C241" s="50" t="s">
        <v>171</v>
      </c>
      <c r="D241" s="51" t="s">
        <v>286</v>
      </c>
      <c r="E241" s="19" t="s">
        <v>78</v>
      </c>
      <c r="F241" s="5" t="s">
        <v>172</v>
      </c>
      <c r="G241" s="5"/>
      <c r="H241" s="25">
        <v>0</v>
      </c>
      <c r="I241" s="25">
        <v>0</v>
      </c>
      <c r="J241" s="25">
        <v>0</v>
      </c>
      <c r="K241" s="25">
        <v>0</v>
      </c>
      <c r="L241" s="25">
        <v>0</v>
      </c>
      <c r="M241" s="25">
        <v>0</v>
      </c>
    </row>
    <row r="242" spans="1:13">
      <c r="A242" s="11"/>
      <c r="B242" s="17"/>
      <c r="C242" s="17"/>
      <c r="D242" s="17"/>
      <c r="E242" s="17"/>
      <c r="F242" s="13" t="s">
        <v>90</v>
      </c>
      <c r="G242" s="18"/>
      <c r="H242" s="26">
        <f>H16+H187</f>
        <v>944007252.60000002</v>
      </c>
      <c r="I242" s="26">
        <f>I16+I187</f>
        <v>689117236.18999994</v>
      </c>
      <c r="J242" s="26">
        <f>J16+J187</f>
        <v>913178454.36000001</v>
      </c>
      <c r="K242" s="26">
        <f>K16+K187</f>
        <v>905960192</v>
      </c>
      <c r="L242" s="26">
        <f>L16+L187</f>
        <v>929210696</v>
      </c>
      <c r="M242" s="26">
        <f>M16+M187</f>
        <v>960602096</v>
      </c>
    </row>
    <row r="243" spans="1:13" ht="18" customHeight="1">
      <c r="A243" s="79"/>
      <c r="B243" s="79"/>
      <c r="C243" s="79"/>
      <c r="D243" s="79"/>
      <c r="E243" s="79"/>
      <c r="F243" s="79"/>
      <c r="G243" s="79"/>
      <c r="H243" s="79"/>
      <c r="I243" s="14"/>
    </row>
    <row r="244" spans="1:13">
      <c r="A244" s="79"/>
      <c r="B244" s="79"/>
      <c r="C244" s="79"/>
      <c r="D244" s="79"/>
      <c r="E244" s="79"/>
      <c r="F244" s="79"/>
      <c r="G244" s="79"/>
      <c r="H244" s="79"/>
      <c r="I244" s="14"/>
    </row>
  </sheetData>
  <mergeCells count="36">
    <mergeCell ref="D6:J6"/>
    <mergeCell ref="D7:J7"/>
    <mergeCell ref="M6:N6"/>
    <mergeCell ref="B11:B14"/>
    <mergeCell ref="C11:E11"/>
    <mergeCell ref="F11:F14"/>
    <mergeCell ref="H11:H14"/>
    <mergeCell ref="I11:I14"/>
    <mergeCell ref="E12:E14"/>
    <mergeCell ref="C12:D14"/>
    <mergeCell ref="A6:C6"/>
    <mergeCell ref="A1:P1"/>
    <mergeCell ref="A2:P2"/>
    <mergeCell ref="M3:N3"/>
    <mergeCell ref="M4:N4"/>
    <mergeCell ref="M5:N5"/>
    <mergeCell ref="K5:L5"/>
    <mergeCell ref="E4:F4"/>
    <mergeCell ref="A7:C7"/>
    <mergeCell ref="M7:N7"/>
    <mergeCell ref="J11:J14"/>
    <mergeCell ref="K11:M11"/>
    <mergeCell ref="G11:G14"/>
    <mergeCell ref="A9:M9"/>
    <mergeCell ref="K12:K14"/>
    <mergeCell ref="L12:L14"/>
    <mergeCell ref="M12:M14"/>
    <mergeCell ref="A11:A14"/>
    <mergeCell ref="M8:N8"/>
    <mergeCell ref="K8:L8"/>
    <mergeCell ref="C18:D18"/>
    <mergeCell ref="C15:D15"/>
    <mergeCell ref="C17:D17"/>
    <mergeCell ref="C16:D16"/>
    <mergeCell ref="A244:H244"/>
    <mergeCell ref="A243:H243"/>
  </mergeCells>
  <phoneticPr fontId="7" type="noConversion"/>
  <pageMargins left="0.39370078740157483" right="0.39370078740157483" top="0.59055118110236227" bottom="0.59055118110236227" header="0" footer="0"/>
  <pageSetup paperSize="9" scale="54" fitToHeight="0" orientation="landscape" r:id="rId1"/>
  <headerFooter alignWithMargins="0">
    <oddFooter>&amp;C&amp;P</oddFooter>
  </headerFooter>
  <colBreaks count="1" manualBreakCount="1">
    <brk id="1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РЕЕСТР</vt:lpstr>
      <vt:lpstr>РЕЕСТР!Заголовки_для_печати</vt:lpstr>
      <vt:lpstr>РЕЕСТР!Область_печати</vt:lpstr>
    </vt:vector>
  </TitlesOfParts>
  <Company>BFT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Dmitry</dc:creator>
  <cp:lastModifiedBy>user</cp:lastModifiedBy>
  <cp:lastPrinted>2017-11-13T05:11:13Z</cp:lastPrinted>
  <dcterms:created xsi:type="dcterms:W3CDTF">2006-02-07T12:07:20Z</dcterms:created>
  <dcterms:modified xsi:type="dcterms:W3CDTF">2019-11-13T00:48:23Z</dcterms:modified>
</cp:coreProperties>
</file>